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filterPrivacy="1" defaultThemeVersion="124226"/>
  <xr:revisionPtr revIDLastSave="0" documentId="10_ncr:100000_{F59E5ACD-508F-4580-B20A-C9CFEB81B236}" xr6:coauthVersionLast="31" xr6:coauthVersionMax="31" xr10:uidLastSave="{00000000-0000-0000-0000-000000000000}"/>
  <bookViews>
    <workbookView xWindow="720" yWindow="1590" windowWidth="16610" windowHeight="9240" xr2:uid="{00000000-000D-0000-FFFF-FFFF00000000}"/>
  </bookViews>
  <sheets>
    <sheet name="Exhibit CAE-05" sheetId="5" r:id="rId1"/>
    <sheet name="Workpaper for CAE-05" sheetId="4" r:id="rId2"/>
  </sheets>
  <definedNames>
    <definedName name="_xlnm.Print_Area" localSheetId="0">'Exhibit CAE-05'!$A$1:$H$157</definedName>
    <definedName name="_xlnm.Print_Area" localSheetId="1">'Workpaper for CAE-05'!$A$1:$H$226</definedName>
    <definedName name="_xlnm.Print_Titles" localSheetId="1">'Workpaper for CAE-05'!$1:$1</definedName>
  </definedNames>
  <calcPr calcId="179017"/>
</workbook>
</file>

<file path=xl/calcChain.xml><?xml version="1.0" encoding="utf-8"?>
<calcChain xmlns="http://schemas.openxmlformats.org/spreadsheetml/2006/main">
  <c r="F22" i="5" l="1"/>
  <c r="F21" i="5"/>
  <c r="F19" i="5"/>
  <c r="D18" i="5"/>
  <c r="F18" i="5" s="1"/>
  <c r="F17" i="5"/>
  <c r="F16" i="5" s="1"/>
  <c r="D16" i="5"/>
  <c r="B16" i="5"/>
  <c r="F14" i="5"/>
  <c r="D14" i="5"/>
  <c r="B14" i="5"/>
  <c r="F12" i="5"/>
  <c r="F11" i="5"/>
  <c r="F10" i="5"/>
  <c r="D9" i="5"/>
  <c r="B9" i="5"/>
  <c r="F8" i="5"/>
  <c r="B7" i="5"/>
  <c r="F7" i="5" s="1"/>
  <c r="B6" i="5"/>
  <c r="F6" i="5" s="1"/>
  <c r="F5" i="5"/>
  <c r="D4" i="5"/>
  <c r="F4" i="5" l="1"/>
  <c r="B4" i="5"/>
  <c r="B20" i="5" s="1"/>
  <c r="B23" i="5" s="1"/>
  <c r="D20" i="5"/>
  <c r="D23" i="5" s="1"/>
  <c r="F9" i="5"/>
  <c r="F202" i="4"/>
  <c r="G209" i="4"/>
  <c r="G208" i="4"/>
  <c r="G207" i="4"/>
  <c r="G206" i="4"/>
  <c r="G205" i="4"/>
  <c r="G204" i="4"/>
  <c r="G203" i="4"/>
  <c r="G202" i="4"/>
  <c r="G201" i="4"/>
  <c r="G200" i="4"/>
  <c r="E158" i="4"/>
  <c r="E188" i="4"/>
  <c r="F20" i="5" l="1"/>
  <c r="F23" i="5" s="1"/>
  <c r="G142" i="4"/>
  <c r="G143" i="4"/>
  <c r="G144" i="4"/>
  <c r="G145" i="4"/>
  <c r="G146" i="4"/>
  <c r="G147" i="4"/>
  <c r="G148" i="4"/>
  <c r="G149" i="4"/>
  <c r="G141" i="4"/>
  <c r="G150" i="4"/>
  <c r="F66" i="4" l="1"/>
  <c r="D67" i="4"/>
  <c r="G53" i="4" l="1"/>
  <c r="B14" i="4"/>
  <c r="B13" i="4"/>
  <c r="B11" i="4"/>
  <c r="B10" i="4"/>
  <c r="B9" i="4"/>
  <c r="C74" i="4" l="1"/>
  <c r="G5" i="4" l="1"/>
  <c r="F116" i="4" l="1"/>
  <c r="F72" i="5" s="1"/>
  <c r="E116" i="4"/>
  <c r="E72" i="5" s="1"/>
  <c r="D116" i="4"/>
  <c r="D72" i="5" s="1"/>
  <c r="C116" i="4"/>
  <c r="C72" i="5" s="1"/>
  <c r="C117" i="4"/>
  <c r="D117" i="4"/>
  <c r="E117" i="4"/>
  <c r="F117" i="4"/>
  <c r="F101" i="4"/>
  <c r="F56" i="5" s="1"/>
  <c r="E101" i="4"/>
  <c r="E56" i="5" s="1"/>
  <c r="D101" i="4"/>
  <c r="D56" i="5" s="1"/>
  <c r="C101" i="4"/>
  <c r="C56" i="5" s="1"/>
  <c r="B74" i="4"/>
  <c r="F72" i="4"/>
  <c r="E72" i="4"/>
  <c r="D72" i="4"/>
  <c r="C72" i="4"/>
  <c r="B72" i="4"/>
  <c r="G57" i="4"/>
  <c r="G42" i="4"/>
  <c r="G27" i="4"/>
  <c r="G12" i="4"/>
  <c r="G72" i="4" l="1"/>
  <c r="B87" i="4" s="1"/>
  <c r="G25" i="4"/>
  <c r="C65" i="4"/>
  <c r="B116" i="4" l="1"/>
  <c r="B72" i="5" s="1"/>
  <c r="G87" i="4"/>
  <c r="B101" i="4"/>
  <c r="B56" i="5" s="1"/>
  <c r="G56" i="5" s="1"/>
  <c r="A43" i="5"/>
  <c r="A58" i="5" s="1"/>
  <c r="A74" i="5" s="1"/>
  <c r="A89" i="5" s="1"/>
  <c r="A106" i="5" s="1"/>
  <c r="A121" i="5" s="1"/>
  <c r="A138" i="5" s="1"/>
  <c r="A42" i="5"/>
  <c r="A57" i="5" s="1"/>
  <c r="A73" i="5" s="1"/>
  <c r="A88" i="5" s="1"/>
  <c r="A105" i="5" s="1"/>
  <c r="A120" i="5" s="1"/>
  <c r="A137" i="5" s="1"/>
  <c r="A40" i="5"/>
  <c r="A55" i="5" s="1"/>
  <c r="A71" i="5" s="1"/>
  <c r="A86" i="5" s="1"/>
  <c r="A103" i="5" s="1"/>
  <c r="A118" i="5" s="1"/>
  <c r="A135" i="5" s="1"/>
  <c r="A39" i="5"/>
  <c r="A54" i="5" s="1"/>
  <c r="A70" i="5" s="1"/>
  <c r="A85" i="5" s="1"/>
  <c r="A102" i="5" s="1"/>
  <c r="A117" i="5" s="1"/>
  <c r="A134" i="5" s="1"/>
  <c r="A38" i="5"/>
  <c r="A53" i="5" s="1"/>
  <c r="A69" i="5" s="1"/>
  <c r="A84" i="5" s="1"/>
  <c r="A101" i="5" s="1"/>
  <c r="A116" i="5" s="1"/>
  <c r="A133" i="5" s="1"/>
  <c r="A37" i="5"/>
  <c r="A52" i="5" s="1"/>
  <c r="A68" i="5" s="1"/>
  <c r="A83" i="5" s="1"/>
  <c r="A100" i="5" s="1"/>
  <c r="A115" i="5" s="1"/>
  <c r="A132" i="5" s="1"/>
  <c r="A36" i="5"/>
  <c r="A51" i="5" s="1"/>
  <c r="A67" i="5" s="1"/>
  <c r="A82" i="5" s="1"/>
  <c r="A99" i="5" s="1"/>
  <c r="A114" i="5" s="1"/>
  <c r="A131" i="5" s="1"/>
  <c r="A35" i="5"/>
  <c r="A50" i="5" s="1"/>
  <c r="A66" i="5" s="1"/>
  <c r="A81" i="5" s="1"/>
  <c r="A98" i="5" s="1"/>
  <c r="A113" i="5" s="1"/>
  <c r="A130" i="5" s="1"/>
  <c r="A34" i="5"/>
  <c r="A49" i="5" s="1"/>
  <c r="A65" i="5" s="1"/>
  <c r="A80" i="5" s="1"/>
  <c r="A97" i="5" s="1"/>
  <c r="A112" i="5" s="1"/>
  <c r="A129" i="5" s="1"/>
  <c r="C115" i="4"/>
  <c r="C71" i="5" s="1"/>
  <c r="E67" i="4" l="1"/>
  <c r="F118" i="4" l="1"/>
  <c r="F74" i="5" s="1"/>
  <c r="E118" i="4"/>
  <c r="E74" i="5" s="1"/>
  <c r="D118" i="4"/>
  <c r="D74" i="5" s="1"/>
  <c r="F73" i="5"/>
  <c r="E73" i="5"/>
  <c r="D73" i="5"/>
  <c r="C73" i="5"/>
  <c r="F115" i="4"/>
  <c r="F71" i="5" s="1"/>
  <c r="E115" i="4"/>
  <c r="E71" i="5" s="1"/>
  <c r="D115" i="4"/>
  <c r="D71" i="5" s="1"/>
  <c r="F114" i="4"/>
  <c r="F70" i="5" s="1"/>
  <c r="E114" i="4"/>
  <c r="E70" i="5" s="1"/>
  <c r="D114" i="4"/>
  <c r="D70" i="5" s="1"/>
  <c r="C114" i="4"/>
  <c r="C70" i="5" s="1"/>
  <c r="F113" i="4"/>
  <c r="F69" i="5" s="1"/>
  <c r="E113" i="4"/>
  <c r="E69" i="5" s="1"/>
  <c r="D113" i="4"/>
  <c r="D69" i="5" s="1"/>
  <c r="C113" i="4"/>
  <c r="C69" i="5" s="1"/>
  <c r="F112" i="4"/>
  <c r="F68" i="5" s="1"/>
  <c r="C112" i="4"/>
  <c r="C68" i="5" s="1"/>
  <c r="B112" i="4"/>
  <c r="B68" i="5" s="1"/>
  <c r="B111" i="4"/>
  <c r="B67" i="5" s="1"/>
  <c r="B110" i="4"/>
  <c r="B66" i="5" s="1"/>
  <c r="F109" i="4"/>
  <c r="F65" i="5" s="1"/>
  <c r="E109" i="4"/>
  <c r="E65" i="5" s="1"/>
  <c r="B109" i="4"/>
  <c r="B65" i="5" s="1"/>
  <c r="F103" i="4"/>
  <c r="F58" i="5" s="1"/>
  <c r="E103" i="4"/>
  <c r="E58" i="5" s="1"/>
  <c r="D103" i="4"/>
  <c r="D58" i="5" s="1"/>
  <c r="F102" i="4"/>
  <c r="F57" i="5" s="1"/>
  <c r="E102" i="4"/>
  <c r="E57" i="5" s="1"/>
  <c r="D102" i="4"/>
  <c r="D57" i="5" s="1"/>
  <c r="C102" i="4"/>
  <c r="C57" i="5" s="1"/>
  <c r="F100" i="4"/>
  <c r="F55" i="5" s="1"/>
  <c r="E100" i="4"/>
  <c r="E55" i="5" s="1"/>
  <c r="D100" i="4"/>
  <c r="D55" i="5" s="1"/>
  <c r="C100" i="4"/>
  <c r="C55" i="5" s="1"/>
  <c r="F99" i="4"/>
  <c r="F54" i="5" s="1"/>
  <c r="E99" i="4"/>
  <c r="E54" i="5" s="1"/>
  <c r="D99" i="4"/>
  <c r="D54" i="5" s="1"/>
  <c r="C99" i="4"/>
  <c r="C54" i="5" s="1"/>
  <c r="F98" i="4"/>
  <c r="F53" i="5" s="1"/>
  <c r="E98" i="4"/>
  <c r="E53" i="5" s="1"/>
  <c r="D98" i="4"/>
  <c r="D53" i="5" s="1"/>
  <c r="C98" i="4"/>
  <c r="C53" i="5" s="1"/>
  <c r="F97" i="4"/>
  <c r="F52" i="5" s="1"/>
  <c r="C97" i="4"/>
  <c r="C52" i="5" s="1"/>
  <c r="B97" i="4"/>
  <c r="B52" i="5" s="1"/>
  <c r="B96" i="4"/>
  <c r="B51" i="5" s="1"/>
  <c r="B95" i="4"/>
  <c r="B50" i="5" s="1"/>
  <c r="F94" i="4"/>
  <c r="F49" i="5" s="1"/>
  <c r="E94" i="4"/>
  <c r="E49" i="5" s="1"/>
  <c r="B94" i="4"/>
  <c r="F74" i="4"/>
  <c r="E74" i="4"/>
  <c r="D74" i="4"/>
  <c r="F73" i="4"/>
  <c r="E73" i="4"/>
  <c r="D73" i="4"/>
  <c r="C73" i="4"/>
  <c r="B73" i="4"/>
  <c r="F71" i="4"/>
  <c r="E71" i="4"/>
  <c r="D71" i="4"/>
  <c r="C71" i="4"/>
  <c r="B71" i="4"/>
  <c r="F70" i="4"/>
  <c r="E70" i="4"/>
  <c r="D70" i="4"/>
  <c r="C70" i="4"/>
  <c r="B70" i="4"/>
  <c r="F69" i="4"/>
  <c r="E69" i="4"/>
  <c r="D69" i="4"/>
  <c r="C69" i="4"/>
  <c r="B69" i="4"/>
  <c r="F68" i="4"/>
  <c r="E68" i="4"/>
  <c r="D68" i="4"/>
  <c r="C68" i="4"/>
  <c r="B68" i="4"/>
  <c r="F67" i="4"/>
  <c r="C67" i="4"/>
  <c r="B67" i="4"/>
  <c r="E66" i="4"/>
  <c r="D66" i="4"/>
  <c r="C66" i="4"/>
  <c r="B66" i="4"/>
  <c r="F65" i="4"/>
  <c r="E65" i="4"/>
  <c r="D65" i="4"/>
  <c r="B65" i="4"/>
  <c r="A29" i="4"/>
  <c r="A44" i="4" s="1"/>
  <c r="A59" i="4" s="1"/>
  <c r="A74" i="4" s="1"/>
  <c r="A89" i="4" s="1"/>
  <c r="A103" i="4" s="1"/>
  <c r="A118" i="4" s="1"/>
  <c r="A134" i="4" s="1"/>
  <c r="A150" i="4" s="1"/>
  <c r="A165" i="4" s="1"/>
  <c r="A180" i="4" s="1"/>
  <c r="A195" i="4" s="1"/>
  <c r="A209" i="4" s="1"/>
  <c r="A225" i="4" s="1"/>
  <c r="A28" i="4"/>
  <c r="A43" i="4" s="1"/>
  <c r="A58" i="4" s="1"/>
  <c r="A73" i="4" s="1"/>
  <c r="A88" i="4" s="1"/>
  <c r="A102" i="4" s="1"/>
  <c r="A26" i="4"/>
  <c r="A41" i="4" s="1"/>
  <c r="A56" i="4" s="1"/>
  <c r="A71" i="4" s="1"/>
  <c r="A86" i="4" s="1"/>
  <c r="A100" i="4" s="1"/>
  <c r="A115" i="4" s="1"/>
  <c r="A131" i="4" s="1"/>
  <c r="A147" i="4" s="1"/>
  <c r="A162" i="4" s="1"/>
  <c r="A177" i="4" s="1"/>
  <c r="A192" i="4" s="1"/>
  <c r="A25" i="4"/>
  <c r="A40" i="4" s="1"/>
  <c r="A55" i="4" s="1"/>
  <c r="A70" i="4" s="1"/>
  <c r="A85" i="4" s="1"/>
  <c r="A99" i="4" s="1"/>
  <c r="A114" i="4" s="1"/>
  <c r="A130" i="4" s="1"/>
  <c r="A146" i="4" s="1"/>
  <c r="A161" i="4" s="1"/>
  <c r="A176" i="4" s="1"/>
  <c r="A191" i="4" s="1"/>
  <c r="A24" i="4"/>
  <c r="A39" i="4" s="1"/>
  <c r="A54" i="4" s="1"/>
  <c r="A69" i="4" s="1"/>
  <c r="A84" i="4" s="1"/>
  <c r="A98" i="4" s="1"/>
  <c r="A113" i="4" s="1"/>
  <c r="A129" i="4" s="1"/>
  <c r="A145" i="4" s="1"/>
  <c r="A160" i="4" s="1"/>
  <c r="A175" i="4" s="1"/>
  <c r="A190" i="4" s="1"/>
  <c r="A23" i="4"/>
  <c r="A38" i="4" s="1"/>
  <c r="A53" i="4" s="1"/>
  <c r="A68" i="4" s="1"/>
  <c r="A83" i="4" s="1"/>
  <c r="A97" i="4" s="1"/>
  <c r="A112" i="4" s="1"/>
  <c r="A128" i="4" s="1"/>
  <c r="A144" i="4" s="1"/>
  <c r="A159" i="4" s="1"/>
  <c r="A174" i="4" s="1"/>
  <c r="A189" i="4" s="1"/>
  <c r="A22" i="4"/>
  <c r="A37" i="4" s="1"/>
  <c r="A52" i="4" s="1"/>
  <c r="A67" i="4" s="1"/>
  <c r="A82" i="4" s="1"/>
  <c r="A96" i="4" s="1"/>
  <c r="A111" i="4" s="1"/>
  <c r="A127" i="4" s="1"/>
  <c r="A143" i="4" s="1"/>
  <c r="A158" i="4" s="1"/>
  <c r="A173" i="4" s="1"/>
  <c r="A188" i="4" s="1"/>
  <c r="A21" i="4"/>
  <c r="A36" i="4" s="1"/>
  <c r="A51" i="4" s="1"/>
  <c r="A66" i="4" s="1"/>
  <c r="A81" i="4" s="1"/>
  <c r="A95" i="4" s="1"/>
  <c r="A110" i="4" s="1"/>
  <c r="A126" i="4" s="1"/>
  <c r="A142" i="4" s="1"/>
  <c r="A157" i="4" s="1"/>
  <c r="A172" i="4" s="1"/>
  <c r="A187" i="4" s="1"/>
  <c r="A20" i="4"/>
  <c r="A35" i="4" s="1"/>
  <c r="A50" i="4" s="1"/>
  <c r="A65" i="4" s="1"/>
  <c r="A80" i="4" s="1"/>
  <c r="A94" i="4" s="1"/>
  <c r="A109" i="4" s="1"/>
  <c r="A125" i="4" s="1"/>
  <c r="A141" i="4" s="1"/>
  <c r="A156" i="4" s="1"/>
  <c r="A171" i="4" s="1"/>
  <c r="A186" i="4" s="1"/>
  <c r="G11" i="4"/>
  <c r="G68" i="4" l="1"/>
  <c r="D83" i="4" s="1"/>
  <c r="G65" i="4"/>
  <c r="G66" i="4"/>
  <c r="F81" i="4" s="1"/>
  <c r="G67" i="4"/>
  <c r="G69" i="4"/>
  <c r="B49" i="5"/>
  <c r="A117" i="4"/>
  <c r="A133" i="4" s="1"/>
  <c r="A149" i="4" s="1"/>
  <c r="A164" i="4" s="1"/>
  <c r="A179" i="4" s="1"/>
  <c r="A194" i="4" s="1"/>
  <c r="A208" i="4" s="1"/>
  <c r="A224" i="4" s="1"/>
  <c r="A202" i="4"/>
  <c r="A218" i="4" s="1"/>
  <c r="A205" i="4"/>
  <c r="A221" i="4" s="1"/>
  <c r="A203" i="4"/>
  <c r="A219" i="4" s="1"/>
  <c r="A206" i="4"/>
  <c r="A222" i="4" s="1"/>
  <c r="A200" i="4"/>
  <c r="A216" i="4" s="1"/>
  <c r="A201" i="4"/>
  <c r="A217" i="4" s="1"/>
  <c r="A204" i="4"/>
  <c r="A220" i="4" s="1"/>
  <c r="G73" i="4"/>
  <c r="B88" i="4" s="1"/>
  <c r="G70" i="4"/>
  <c r="G71" i="4"/>
  <c r="B86" i="4" s="1"/>
  <c r="C80" i="4"/>
  <c r="G74" i="4"/>
  <c r="D82" i="4" l="1"/>
  <c r="F82" i="4"/>
  <c r="E82" i="4"/>
  <c r="E111" i="4" s="1"/>
  <c r="E67" i="5" s="1"/>
  <c r="E81" i="4"/>
  <c r="F95" i="4"/>
  <c r="G88" i="4"/>
  <c r="B117" i="4"/>
  <c r="G86" i="4"/>
  <c r="B115" i="4"/>
  <c r="B71" i="5" s="1"/>
  <c r="G71" i="5" s="1"/>
  <c r="B100" i="4"/>
  <c r="B89" i="4"/>
  <c r="B103" i="4" s="1"/>
  <c r="B58" i="5" s="1"/>
  <c r="B102" i="4"/>
  <c r="B57" i="5" s="1"/>
  <c r="B85" i="4"/>
  <c r="B99" i="4" s="1"/>
  <c r="B54" i="5" s="1"/>
  <c r="G54" i="5" s="1"/>
  <c r="B84" i="4"/>
  <c r="B113" i="4" s="1"/>
  <c r="B69" i="5" s="1"/>
  <c r="E83" i="4"/>
  <c r="G83" i="4" s="1"/>
  <c r="F110" i="4"/>
  <c r="F66" i="5" s="1"/>
  <c r="D80" i="4"/>
  <c r="D94" i="4" s="1"/>
  <c r="D81" i="4"/>
  <c r="C96" i="4"/>
  <c r="C51" i="5" s="1"/>
  <c r="D112" i="4"/>
  <c r="D68" i="5" s="1"/>
  <c r="C81" i="4"/>
  <c r="G81" i="4" s="1"/>
  <c r="G80" i="4" l="1"/>
  <c r="G82" i="4"/>
  <c r="D96" i="4"/>
  <c r="D51" i="5" s="1"/>
  <c r="C95" i="4"/>
  <c r="C50" i="5" s="1"/>
  <c r="D109" i="4"/>
  <c r="D65" i="5" s="1"/>
  <c r="B55" i="5"/>
  <c r="I100" i="4"/>
  <c r="F111" i="4"/>
  <c r="F67" i="5" s="1"/>
  <c r="D95" i="4"/>
  <c r="D50" i="5" s="1"/>
  <c r="B118" i="4"/>
  <c r="B74" i="5" s="1"/>
  <c r="G89" i="4"/>
  <c r="B73" i="5"/>
  <c r="B114" i="4"/>
  <c r="B70" i="5" s="1"/>
  <c r="G85" i="4"/>
  <c r="B98" i="4"/>
  <c r="I98" i="4" s="1"/>
  <c r="G84" i="4"/>
  <c r="F96" i="4"/>
  <c r="F51" i="5" s="1"/>
  <c r="F50" i="5"/>
  <c r="D110" i="4"/>
  <c r="D66" i="5" s="1"/>
  <c r="D97" i="4"/>
  <c r="D52" i="5" s="1"/>
  <c r="E110" i="4"/>
  <c r="E66" i="5" s="1"/>
  <c r="E95" i="4"/>
  <c r="E50" i="5" s="1"/>
  <c r="E112" i="4"/>
  <c r="E68" i="5" s="1"/>
  <c r="E97" i="4"/>
  <c r="E52" i="5" s="1"/>
  <c r="C110" i="4"/>
  <c r="C66" i="5" s="1"/>
  <c r="C111" i="4"/>
  <c r="C67" i="5" s="1"/>
  <c r="C109" i="4"/>
  <c r="C65" i="5" s="1"/>
  <c r="D111" i="4"/>
  <c r="D67" i="5" s="1"/>
  <c r="E96" i="4"/>
  <c r="E51" i="5" s="1"/>
  <c r="C118" i="4"/>
  <c r="C74" i="5" s="1"/>
  <c r="C103" i="4"/>
  <c r="G51" i="5" l="1"/>
  <c r="B53" i="5"/>
  <c r="G53" i="5" s="1"/>
  <c r="G52" i="5"/>
  <c r="I95" i="4"/>
  <c r="I103" i="4"/>
  <c r="C58" i="5"/>
  <c r="F60" i="4" l="1"/>
  <c r="E60" i="4"/>
  <c r="C60" i="4"/>
  <c r="G59" i="4"/>
  <c r="G58" i="4"/>
  <c r="G56" i="4"/>
  <c r="G54" i="4"/>
  <c r="G52" i="4"/>
  <c r="G50" i="4"/>
  <c r="F45" i="4"/>
  <c r="E45" i="4"/>
  <c r="C45" i="4"/>
  <c r="B45" i="4"/>
  <c r="G44" i="4"/>
  <c r="G43" i="4"/>
  <c r="G41" i="4"/>
  <c r="G40" i="4"/>
  <c r="G39" i="4"/>
  <c r="G38" i="4"/>
  <c r="G36" i="4"/>
  <c r="G35" i="4"/>
  <c r="F30" i="4"/>
  <c r="E30" i="4"/>
  <c r="G29" i="4"/>
  <c r="G28" i="4"/>
  <c r="G26" i="4"/>
  <c r="G23" i="4"/>
  <c r="G22" i="4"/>
  <c r="G20" i="4"/>
  <c r="F15" i="4"/>
  <c r="E15" i="4"/>
  <c r="D15" i="4"/>
  <c r="C15" i="4"/>
  <c r="B15" i="4"/>
  <c r="G14" i="4"/>
  <c r="G13" i="4"/>
  <c r="G10" i="4"/>
  <c r="G9" i="4"/>
  <c r="G8" i="4"/>
  <c r="G7" i="4"/>
  <c r="G6" i="4"/>
  <c r="E75" i="4" l="1"/>
  <c r="G55" i="4"/>
  <c r="B60" i="4"/>
  <c r="D60" i="4"/>
  <c r="G51" i="4"/>
  <c r="G15" i="4"/>
  <c r="F75" i="4"/>
  <c r="G21" i="4" l="1"/>
  <c r="D45" i="4"/>
  <c r="B30" i="4"/>
  <c r="G24" i="4"/>
  <c r="G37" i="4"/>
  <c r="G58" i="5"/>
  <c r="G60" i="4"/>
  <c r="C30" i="4"/>
  <c r="I102" i="4" l="1"/>
  <c r="D30" i="4"/>
  <c r="G30" i="4" s="1"/>
  <c r="G45" i="4"/>
  <c r="B75" i="4"/>
  <c r="G57" i="5"/>
  <c r="C75" i="4"/>
  <c r="I97" i="4" l="1"/>
  <c r="D75" i="4"/>
  <c r="G75" i="4" s="1"/>
  <c r="I96" i="4" l="1"/>
  <c r="I99" i="4"/>
  <c r="F75" i="5"/>
  <c r="F59" i="5"/>
  <c r="F119" i="4"/>
  <c r="F104" i="4"/>
  <c r="G55" i="5"/>
  <c r="B119" i="4"/>
  <c r="B75" i="5"/>
  <c r="B104" i="4"/>
  <c r="E75" i="5" l="1"/>
  <c r="B59" i="5"/>
  <c r="C119" i="4"/>
  <c r="D119" i="4"/>
  <c r="E59" i="5"/>
  <c r="E119" i="4"/>
  <c r="E104" i="4"/>
  <c r="C75" i="5"/>
  <c r="G50" i="5"/>
  <c r="D75" i="5"/>
  <c r="G119" i="4" l="1"/>
  <c r="G75" i="5"/>
  <c r="D104" i="4"/>
  <c r="C94" i="4"/>
  <c r="D49" i="5" l="1"/>
  <c r="D59" i="5" s="1"/>
  <c r="I94" i="4"/>
  <c r="C49" i="5"/>
  <c r="C104" i="4"/>
  <c r="G104" i="4" s="1"/>
  <c r="H96" i="4" l="1"/>
  <c r="F143" i="4" s="1"/>
  <c r="H99" i="4"/>
  <c r="H98" i="4"/>
  <c r="H102" i="4"/>
  <c r="H95" i="4"/>
  <c r="H103" i="4"/>
  <c r="H101" i="4"/>
  <c r="H94" i="4"/>
  <c r="H100" i="4"/>
  <c r="H97" i="4"/>
  <c r="C59" i="5"/>
  <c r="G49" i="5"/>
  <c r="G59" i="5" l="1"/>
  <c r="G129" i="4"/>
  <c r="H104" i="4"/>
  <c r="G125" i="4"/>
  <c r="G132" i="4"/>
  <c r="G128" i="4"/>
  <c r="G134" i="4"/>
  <c r="G130" i="4"/>
  <c r="G133" i="4"/>
  <c r="G131" i="4"/>
  <c r="G126" i="4"/>
  <c r="G127" i="4"/>
  <c r="F127" i="4" s="1"/>
  <c r="C141" i="4" l="1"/>
  <c r="D143" i="4"/>
  <c r="D99" i="5" s="1"/>
  <c r="C143" i="4"/>
  <c r="C99" i="5" s="1"/>
  <c r="B143" i="4"/>
  <c r="B99" i="5" s="1"/>
  <c r="E143" i="4"/>
  <c r="E99" i="5" s="1"/>
  <c r="F99" i="5"/>
  <c r="F147" i="4"/>
  <c r="F103" i="5" s="1"/>
  <c r="D147" i="4"/>
  <c r="D103" i="5" s="1"/>
  <c r="C147" i="4"/>
  <c r="C103" i="5" s="1"/>
  <c r="B147" i="4"/>
  <c r="B103" i="5" s="1"/>
  <c r="E147" i="4"/>
  <c r="E103" i="5" s="1"/>
  <c r="E141" i="4"/>
  <c r="B141" i="4"/>
  <c r="F141" i="4"/>
  <c r="D141" i="4"/>
  <c r="D133" i="4"/>
  <c r="F133" i="4"/>
  <c r="B133" i="4"/>
  <c r="E133" i="4"/>
  <c r="C133" i="4"/>
  <c r="E132" i="4"/>
  <c r="C132" i="4"/>
  <c r="F132" i="4"/>
  <c r="D132" i="4"/>
  <c r="B132" i="4"/>
  <c r="F142" i="4"/>
  <c r="F98" i="5" s="1"/>
  <c r="B142" i="4"/>
  <c r="B98" i="5" s="1"/>
  <c r="D142" i="4"/>
  <c r="D98" i="5" s="1"/>
  <c r="E142" i="4"/>
  <c r="E98" i="5" s="1"/>
  <c r="C142" i="4"/>
  <c r="C98" i="5" s="1"/>
  <c r="F149" i="4"/>
  <c r="F105" i="5" s="1"/>
  <c r="E149" i="4"/>
  <c r="E105" i="5" s="1"/>
  <c r="C149" i="4"/>
  <c r="C105" i="5" s="1"/>
  <c r="D149" i="4"/>
  <c r="D105" i="5" s="1"/>
  <c r="B149" i="4"/>
  <c r="B105" i="5" s="1"/>
  <c r="E134" i="4"/>
  <c r="D134" i="4"/>
  <c r="B134" i="4"/>
  <c r="F134" i="4"/>
  <c r="C134" i="4"/>
  <c r="C148" i="4"/>
  <c r="C104" i="5" s="1"/>
  <c r="F148" i="4"/>
  <c r="F104" i="5" s="1"/>
  <c r="B148" i="4"/>
  <c r="B104" i="5" s="1"/>
  <c r="D148" i="4"/>
  <c r="D104" i="5" s="1"/>
  <c r="E148" i="4"/>
  <c r="E104" i="5" s="1"/>
  <c r="E145" i="4"/>
  <c r="E101" i="5" s="1"/>
  <c r="C145" i="4"/>
  <c r="C101" i="5" s="1"/>
  <c r="F145" i="4"/>
  <c r="F101" i="5" s="1"/>
  <c r="D145" i="4"/>
  <c r="D101" i="5" s="1"/>
  <c r="B145" i="4"/>
  <c r="B101" i="5" s="1"/>
  <c r="E146" i="4"/>
  <c r="E102" i="5" s="1"/>
  <c r="D146" i="4"/>
  <c r="D102" i="5" s="1"/>
  <c r="F146" i="4"/>
  <c r="F102" i="5" s="1"/>
  <c r="B146" i="4"/>
  <c r="B102" i="5" s="1"/>
  <c r="C146" i="4"/>
  <c r="C102" i="5" s="1"/>
  <c r="E144" i="4"/>
  <c r="E100" i="5" s="1"/>
  <c r="F144" i="4"/>
  <c r="F100" i="5" s="1"/>
  <c r="D144" i="4"/>
  <c r="D100" i="5" s="1"/>
  <c r="C144" i="4"/>
  <c r="C100" i="5" s="1"/>
  <c r="B144" i="4"/>
  <c r="B100" i="5" s="1"/>
  <c r="C126" i="4"/>
  <c r="F126" i="4"/>
  <c r="E126" i="4"/>
  <c r="B126" i="4"/>
  <c r="D126" i="4"/>
  <c r="E150" i="4"/>
  <c r="E106" i="5" s="1"/>
  <c r="C150" i="4"/>
  <c r="C106" i="5" s="1"/>
  <c r="B150" i="4"/>
  <c r="B106" i="5" s="1"/>
  <c r="F150" i="4"/>
  <c r="F106" i="5" s="1"/>
  <c r="D150" i="4"/>
  <c r="D106" i="5" s="1"/>
  <c r="E127" i="4"/>
  <c r="D127" i="4"/>
  <c r="C127" i="4"/>
  <c r="B127" i="4"/>
  <c r="E131" i="4"/>
  <c r="D131" i="4"/>
  <c r="F131" i="4"/>
  <c r="C131" i="4"/>
  <c r="B131" i="4"/>
  <c r="F130" i="4"/>
  <c r="B130" i="4"/>
  <c r="E130" i="4"/>
  <c r="C130" i="4"/>
  <c r="D130" i="4"/>
  <c r="D128" i="4"/>
  <c r="E128" i="4"/>
  <c r="B128" i="4"/>
  <c r="F128" i="4"/>
  <c r="C128" i="4"/>
  <c r="F125" i="4"/>
  <c r="D125" i="4"/>
  <c r="E125" i="4"/>
  <c r="B125" i="4"/>
  <c r="C125" i="4"/>
  <c r="E129" i="4"/>
  <c r="F129" i="4"/>
  <c r="D129" i="4"/>
  <c r="C129" i="4"/>
  <c r="B129" i="4"/>
  <c r="G106" i="5" l="1"/>
  <c r="G100" i="5"/>
  <c r="G98" i="5"/>
  <c r="G99" i="5"/>
  <c r="G104" i="5"/>
  <c r="G102" i="5"/>
  <c r="G101" i="5"/>
  <c r="G105" i="5"/>
  <c r="G103" i="5"/>
  <c r="B82" i="5"/>
  <c r="B158" i="4"/>
  <c r="E81" i="5"/>
  <c r="E157" i="4"/>
  <c r="F87" i="5"/>
  <c r="F163" i="4"/>
  <c r="E135" i="4"/>
  <c r="E80" i="5"/>
  <c r="E156" i="4"/>
  <c r="H134" i="4"/>
  <c r="B89" i="5"/>
  <c r="B165" i="4"/>
  <c r="C87" i="5"/>
  <c r="C163" i="4"/>
  <c r="B88" i="5"/>
  <c r="H133" i="4"/>
  <c r="B164" i="4"/>
  <c r="F151" i="4"/>
  <c r="F97" i="5"/>
  <c r="F107" i="5" s="1"/>
  <c r="E97" i="5"/>
  <c r="E107" i="5" s="1"/>
  <c r="E151" i="4"/>
  <c r="H125" i="4"/>
  <c r="B135" i="4"/>
  <c r="B80" i="5"/>
  <c r="B156" i="4"/>
  <c r="E85" i="5"/>
  <c r="E161" i="4"/>
  <c r="F89" i="5"/>
  <c r="F165" i="4"/>
  <c r="D151" i="4"/>
  <c r="D97" i="5"/>
  <c r="D107" i="5" s="1"/>
  <c r="C83" i="5"/>
  <c r="C159" i="4"/>
  <c r="B85" i="5"/>
  <c r="H130" i="4"/>
  <c r="B161" i="4"/>
  <c r="H129" i="4"/>
  <c r="B84" i="5"/>
  <c r="B160" i="4"/>
  <c r="E84" i="5"/>
  <c r="E160" i="4"/>
  <c r="D135" i="4"/>
  <c r="D80" i="5"/>
  <c r="D156" i="4"/>
  <c r="F83" i="5"/>
  <c r="F159" i="4"/>
  <c r="D85" i="5"/>
  <c r="D161" i="4"/>
  <c r="F85" i="5"/>
  <c r="F161" i="4"/>
  <c r="D86" i="5"/>
  <c r="D162" i="4"/>
  <c r="D82" i="5"/>
  <c r="D158" i="4"/>
  <c r="D81" i="5"/>
  <c r="D157" i="4"/>
  <c r="C81" i="5"/>
  <c r="C157" i="4"/>
  <c r="D165" i="4"/>
  <c r="D89" i="5"/>
  <c r="B87" i="5"/>
  <c r="B163" i="4"/>
  <c r="E87" i="5"/>
  <c r="E163" i="4"/>
  <c r="F88" i="5"/>
  <c r="F164" i="4"/>
  <c r="C151" i="4"/>
  <c r="C97" i="5"/>
  <c r="C107" i="5" s="1"/>
  <c r="D84" i="5"/>
  <c r="D160" i="4"/>
  <c r="E83" i="5"/>
  <c r="E159" i="4"/>
  <c r="C86" i="5"/>
  <c r="C162" i="4"/>
  <c r="E82" i="5"/>
  <c r="E88" i="5"/>
  <c r="E164" i="4"/>
  <c r="F84" i="5"/>
  <c r="F160" i="4"/>
  <c r="D83" i="5"/>
  <c r="D159" i="4"/>
  <c r="F162" i="4"/>
  <c r="F86" i="5"/>
  <c r="C82" i="5"/>
  <c r="C158" i="4"/>
  <c r="F81" i="5"/>
  <c r="F157" i="4"/>
  <c r="C84" i="5"/>
  <c r="C160" i="4"/>
  <c r="C80" i="5"/>
  <c r="C135" i="4"/>
  <c r="C156" i="4"/>
  <c r="F135" i="4"/>
  <c r="F80" i="5"/>
  <c r="F156" i="4"/>
  <c r="H128" i="4"/>
  <c r="B83" i="5"/>
  <c r="B159" i="4"/>
  <c r="C85" i="5"/>
  <c r="C161" i="4"/>
  <c r="H131" i="4"/>
  <c r="B86" i="5"/>
  <c r="B162" i="4"/>
  <c r="E86" i="5"/>
  <c r="E162" i="4"/>
  <c r="F82" i="5"/>
  <c r="F158" i="4"/>
  <c r="B81" i="5"/>
  <c r="B157" i="4"/>
  <c r="C89" i="5"/>
  <c r="C165" i="4"/>
  <c r="E89" i="5"/>
  <c r="E165" i="4"/>
  <c r="D87" i="5"/>
  <c r="D163" i="4"/>
  <c r="C88" i="5"/>
  <c r="C164" i="4"/>
  <c r="D164" i="4"/>
  <c r="D88" i="5"/>
  <c r="B97" i="5"/>
  <c r="B151" i="4"/>
  <c r="G151" i="4" l="1"/>
  <c r="G163" i="4"/>
  <c r="C193" i="4" s="1"/>
  <c r="C207" i="4" s="1"/>
  <c r="C119" i="5" s="1"/>
  <c r="C90" i="5"/>
  <c r="G135" i="4"/>
  <c r="G88" i="5"/>
  <c r="G89" i="5"/>
  <c r="G86" i="5"/>
  <c r="D90" i="5"/>
  <c r="G83" i="5"/>
  <c r="G84" i="5"/>
  <c r="G85" i="5"/>
  <c r="E90" i="5"/>
  <c r="F90" i="5"/>
  <c r="G81" i="5"/>
  <c r="G87" i="5"/>
  <c r="G82" i="5"/>
  <c r="C42" i="5"/>
  <c r="D37" i="5"/>
  <c r="F42" i="5"/>
  <c r="C35" i="5"/>
  <c r="F39" i="5"/>
  <c r="F37" i="5"/>
  <c r="C41" i="5"/>
  <c r="F41" i="5"/>
  <c r="G158" i="4"/>
  <c r="B188" i="4" s="1"/>
  <c r="B36" i="5"/>
  <c r="G157" i="4"/>
  <c r="B187" i="4" s="1"/>
  <c r="B35" i="5"/>
  <c r="E39" i="5"/>
  <c r="C36" i="5"/>
  <c r="C40" i="5"/>
  <c r="B41" i="5"/>
  <c r="D36" i="5"/>
  <c r="D41" i="5"/>
  <c r="C43" i="5"/>
  <c r="C39" i="5"/>
  <c r="C166" i="4"/>
  <c r="C34" i="5"/>
  <c r="E38" i="5"/>
  <c r="C37" i="5"/>
  <c r="F43" i="5"/>
  <c r="B166" i="4"/>
  <c r="G156" i="4"/>
  <c r="B34" i="5"/>
  <c r="B42" i="5"/>
  <c r="G164" i="4"/>
  <c r="B194" i="4" s="1"/>
  <c r="E166" i="4"/>
  <c r="E34" i="5"/>
  <c r="E43" i="5"/>
  <c r="G159" i="4"/>
  <c r="F189" i="4" s="1"/>
  <c r="F203" i="4" s="1"/>
  <c r="F115" i="5" s="1"/>
  <c r="B37" i="5"/>
  <c r="F40" i="5"/>
  <c r="D43" i="5"/>
  <c r="B38" i="5"/>
  <c r="G160" i="4"/>
  <c r="B107" i="5"/>
  <c r="G97" i="5"/>
  <c r="E40" i="5"/>
  <c r="C38" i="5"/>
  <c r="E42" i="5"/>
  <c r="D38" i="5"/>
  <c r="D42" i="5"/>
  <c r="F36" i="5"/>
  <c r="G162" i="4"/>
  <c r="F192" i="4" s="1"/>
  <c r="F206" i="4" s="1"/>
  <c r="F118" i="5" s="1"/>
  <c r="B40" i="5"/>
  <c r="F166" i="4"/>
  <c r="F34" i="5"/>
  <c r="F35" i="5"/>
  <c r="F38" i="5"/>
  <c r="E36" i="5"/>
  <c r="E37" i="5"/>
  <c r="E41" i="5"/>
  <c r="D35" i="5"/>
  <c r="D40" i="5"/>
  <c r="D39" i="5"/>
  <c r="D34" i="5"/>
  <c r="D166" i="4"/>
  <c r="G161" i="4"/>
  <c r="F191" i="4" s="1"/>
  <c r="F205" i="4" s="1"/>
  <c r="F117" i="5" s="1"/>
  <c r="B39" i="5"/>
  <c r="B90" i="5"/>
  <c r="G80" i="5"/>
  <c r="B43" i="5"/>
  <c r="G165" i="4"/>
  <c r="F195" i="4" s="1"/>
  <c r="F209" i="4" s="1"/>
  <c r="F121" i="5" s="1"/>
  <c r="E35" i="5"/>
  <c r="G107" i="5" l="1"/>
  <c r="D190" i="4"/>
  <c r="D204" i="4" s="1"/>
  <c r="D116" i="5" s="1"/>
  <c r="G166" i="4"/>
  <c r="C176" i="4" s="1"/>
  <c r="C221" i="4" s="1"/>
  <c r="C134" i="5" s="1"/>
  <c r="F186" i="4"/>
  <c r="F200" i="4" s="1"/>
  <c r="F112" i="5" s="1"/>
  <c r="C186" i="4"/>
  <c r="C200" i="4" s="1"/>
  <c r="G40" i="5"/>
  <c r="G42" i="5"/>
  <c r="G41" i="5"/>
  <c r="D44" i="5"/>
  <c r="F44" i="5"/>
  <c r="G37" i="5"/>
  <c r="G35" i="5"/>
  <c r="G36" i="5"/>
  <c r="E44" i="5"/>
  <c r="G39" i="5"/>
  <c r="G43" i="5"/>
  <c r="G38" i="5"/>
  <c r="C44" i="5"/>
  <c r="E202" i="4"/>
  <c r="D188" i="4"/>
  <c r="D202" i="4" s="1"/>
  <c r="C188" i="4"/>
  <c r="C202" i="4" s="1"/>
  <c r="C114" i="5" s="1"/>
  <c r="E193" i="4"/>
  <c r="E207" i="4" s="1"/>
  <c r="E119" i="5" s="1"/>
  <c r="F188" i="4"/>
  <c r="D192" i="4"/>
  <c r="D206" i="4" s="1"/>
  <c r="D118" i="5" s="1"/>
  <c r="G90" i="5"/>
  <c r="E194" i="4"/>
  <c r="E208" i="4" s="1"/>
  <c r="E120" i="5" s="1"/>
  <c r="E192" i="4"/>
  <c r="E206" i="4" s="1"/>
  <c r="E118" i="5" s="1"/>
  <c r="E187" i="4"/>
  <c r="E201" i="4" s="1"/>
  <c r="E113" i="5" s="1"/>
  <c r="D187" i="4"/>
  <c r="E189" i="4"/>
  <c r="E203" i="4" s="1"/>
  <c r="E115" i="5" s="1"/>
  <c r="F193" i="4"/>
  <c r="F207" i="4" s="1"/>
  <c r="F119" i="5" s="1"/>
  <c r="F187" i="4"/>
  <c r="F201" i="4" s="1"/>
  <c r="F113" i="5" s="1"/>
  <c r="D194" i="4"/>
  <c r="D208" i="4" s="1"/>
  <c r="D120" i="5" s="1"/>
  <c r="C192" i="4"/>
  <c r="C206" i="4" s="1"/>
  <c r="C118" i="5" s="1"/>
  <c r="C187" i="4"/>
  <c r="C201" i="4" s="1"/>
  <c r="C113" i="5" s="1"/>
  <c r="D193" i="4"/>
  <c r="D207" i="4" s="1"/>
  <c r="D119" i="5" s="1"/>
  <c r="D189" i="4"/>
  <c r="D203" i="4" s="1"/>
  <c r="D115" i="5" s="1"/>
  <c r="D191" i="4"/>
  <c r="D205" i="4" s="1"/>
  <c r="D117" i="5" s="1"/>
  <c r="B191" i="4"/>
  <c r="B205" i="4" s="1"/>
  <c r="B117" i="5" s="1"/>
  <c r="C190" i="4"/>
  <c r="C204" i="4" s="1"/>
  <c r="C116" i="5" s="1"/>
  <c r="B192" i="4"/>
  <c r="B193" i="4"/>
  <c r="F194" i="4"/>
  <c r="F208" i="4" s="1"/>
  <c r="F120" i="5" s="1"/>
  <c r="B208" i="4"/>
  <c r="B120" i="5" s="1"/>
  <c r="D195" i="4"/>
  <c r="D209" i="4" s="1"/>
  <c r="D121" i="5" s="1"/>
  <c r="D186" i="4"/>
  <c r="D200" i="4" s="1"/>
  <c r="E186" i="4"/>
  <c r="E200" i="4" s="1"/>
  <c r="E190" i="4"/>
  <c r="E204" i="4" s="1"/>
  <c r="E116" i="5" s="1"/>
  <c r="C191" i="4"/>
  <c r="C205" i="4" s="1"/>
  <c r="C117" i="5" s="1"/>
  <c r="E191" i="4"/>
  <c r="E205" i="4" s="1"/>
  <c r="E117" i="5" s="1"/>
  <c r="B201" i="4"/>
  <c r="B113" i="5" s="1"/>
  <c r="C194" i="4"/>
  <c r="C208" i="4" s="1"/>
  <c r="C120" i="5" s="1"/>
  <c r="F190" i="4"/>
  <c r="F204" i="4" s="1"/>
  <c r="F116" i="5" s="1"/>
  <c r="B190" i="4"/>
  <c r="B189" i="4"/>
  <c r="B186" i="4"/>
  <c r="C189" i="4"/>
  <c r="C203" i="4" s="1"/>
  <c r="C115" i="5" s="1"/>
  <c r="C195" i="4"/>
  <c r="C209" i="4" s="1"/>
  <c r="C121" i="5" s="1"/>
  <c r="B202" i="4"/>
  <c r="B114" i="5" s="1"/>
  <c r="B195" i="4"/>
  <c r="E195" i="4"/>
  <c r="E209" i="4" s="1"/>
  <c r="E121" i="5" s="1"/>
  <c r="B44" i="5"/>
  <c r="G34" i="5"/>
  <c r="G44" i="5" l="1"/>
  <c r="D201" i="4"/>
  <c r="D113" i="5" s="1"/>
  <c r="G113" i="5" s="1"/>
  <c r="B207" i="4"/>
  <c r="B119" i="5" s="1"/>
  <c r="G119" i="5" s="1"/>
  <c r="G193" i="4"/>
  <c r="D174" i="4"/>
  <c r="D219" i="4" s="1"/>
  <c r="D132" i="5" s="1"/>
  <c r="B177" i="4"/>
  <c r="D172" i="4"/>
  <c r="D217" i="4" s="1"/>
  <c r="D130" i="5" s="1"/>
  <c r="E172" i="4"/>
  <c r="E217" i="4" s="1"/>
  <c r="E130" i="5" s="1"/>
  <c r="B179" i="4"/>
  <c r="B224" i="4" s="1"/>
  <c r="D173" i="4"/>
  <c r="D218" i="4" s="1"/>
  <c r="D131" i="5" s="1"/>
  <c r="E174" i="4"/>
  <c r="E219" i="4" s="1"/>
  <c r="E132" i="5" s="1"/>
  <c r="B175" i="4"/>
  <c r="B178" i="4"/>
  <c r="C171" i="4"/>
  <c r="C216" i="4" s="1"/>
  <c r="F172" i="4"/>
  <c r="F217" i="4" s="1"/>
  <c r="F130" i="5" s="1"/>
  <c r="D171" i="4"/>
  <c r="C172" i="4"/>
  <c r="C217" i="4" s="1"/>
  <c r="C130" i="5" s="1"/>
  <c r="E173" i="4"/>
  <c r="E218" i="4" s="1"/>
  <c r="E131" i="5" s="1"/>
  <c r="B176" i="4"/>
  <c r="B221" i="4" s="1"/>
  <c r="F173" i="4"/>
  <c r="F218" i="4" s="1"/>
  <c r="F131" i="5" s="1"/>
  <c r="B180" i="4"/>
  <c r="F210" i="4"/>
  <c r="C210" i="4"/>
  <c r="F114" i="5"/>
  <c r="F122" i="5" s="1"/>
  <c r="E114" i="5"/>
  <c r="G192" i="4"/>
  <c r="G187" i="4"/>
  <c r="G120" i="5"/>
  <c r="G188" i="4"/>
  <c r="D177" i="4"/>
  <c r="D222" i="4" s="1"/>
  <c r="D135" i="5" s="1"/>
  <c r="G194" i="4"/>
  <c r="G117" i="5"/>
  <c r="G191" i="4"/>
  <c r="E176" i="4"/>
  <c r="E221" i="4" s="1"/>
  <c r="E134" i="5" s="1"/>
  <c r="B173" i="4"/>
  <c r="F179" i="4"/>
  <c r="F224" i="4" s="1"/>
  <c r="F137" i="5" s="1"/>
  <c r="E171" i="4"/>
  <c r="B172" i="4"/>
  <c r="C177" i="4"/>
  <c r="C222" i="4" s="1"/>
  <c r="C135" i="5" s="1"/>
  <c r="C180" i="4"/>
  <c r="C225" i="4" s="1"/>
  <c r="C138" i="5" s="1"/>
  <c r="E177" i="4"/>
  <c r="E222" i="4" s="1"/>
  <c r="E135" i="5" s="1"/>
  <c r="D176" i="4"/>
  <c r="D221" i="4" s="1"/>
  <c r="D134" i="5" s="1"/>
  <c r="C179" i="4"/>
  <c r="C224" i="4" s="1"/>
  <c r="C137" i="5" s="1"/>
  <c r="F176" i="4"/>
  <c r="F221" i="4" s="1"/>
  <c r="F134" i="5" s="1"/>
  <c r="D179" i="4"/>
  <c r="D224" i="4" s="1"/>
  <c r="D137" i="5" s="1"/>
  <c r="F180" i="4"/>
  <c r="F225" i="4" s="1"/>
  <c r="F138" i="5" s="1"/>
  <c r="E180" i="4"/>
  <c r="E225" i="4" s="1"/>
  <c r="E138" i="5" s="1"/>
  <c r="E179" i="4"/>
  <c r="E224" i="4" s="1"/>
  <c r="E137" i="5" s="1"/>
  <c r="E178" i="4"/>
  <c r="E223" i="4" s="1"/>
  <c r="E136" i="5" s="1"/>
  <c r="C174" i="4"/>
  <c r="C219" i="4" s="1"/>
  <c r="C132" i="5" s="1"/>
  <c r="C175" i="4"/>
  <c r="C220" i="4" s="1"/>
  <c r="C133" i="5" s="1"/>
  <c r="E175" i="4"/>
  <c r="E220" i="4" s="1"/>
  <c r="E133" i="5" s="1"/>
  <c r="F174" i="4"/>
  <c r="F219" i="4" s="1"/>
  <c r="F132" i="5" s="1"/>
  <c r="D175" i="4"/>
  <c r="D220" i="4" s="1"/>
  <c r="D133" i="5" s="1"/>
  <c r="D178" i="4"/>
  <c r="D223" i="4" s="1"/>
  <c r="D136" i="5" s="1"/>
  <c r="B171" i="4"/>
  <c r="B206" i="4"/>
  <c r="B118" i="5" s="1"/>
  <c r="G118" i="5" s="1"/>
  <c r="F178" i="4"/>
  <c r="F223" i="4" s="1"/>
  <c r="F136" i="5" s="1"/>
  <c r="B174" i="4"/>
  <c r="C173" i="4"/>
  <c r="C218" i="4" s="1"/>
  <c r="C131" i="5" s="1"/>
  <c r="F177" i="4"/>
  <c r="F222" i="4" s="1"/>
  <c r="F135" i="5" s="1"/>
  <c r="F175" i="4"/>
  <c r="F220" i="4" s="1"/>
  <c r="F133" i="5" s="1"/>
  <c r="F171" i="4"/>
  <c r="C178" i="4"/>
  <c r="C223" i="4" s="1"/>
  <c r="C136" i="5" s="1"/>
  <c r="D180" i="4"/>
  <c r="D225" i="4" s="1"/>
  <c r="D138" i="5" s="1"/>
  <c r="E112" i="5"/>
  <c r="E210" i="4"/>
  <c r="G189" i="4"/>
  <c r="B203" i="4"/>
  <c r="B115" i="5" s="1"/>
  <c r="G115" i="5" s="1"/>
  <c r="G190" i="4"/>
  <c r="B204" i="4"/>
  <c r="B116" i="5" s="1"/>
  <c r="G116" i="5" s="1"/>
  <c r="D112" i="5"/>
  <c r="C112" i="5"/>
  <c r="C122" i="5" s="1"/>
  <c r="G195" i="4"/>
  <c r="B209" i="4"/>
  <c r="B121" i="5" s="1"/>
  <c r="G121" i="5" s="1"/>
  <c r="B200" i="4"/>
  <c r="G186" i="4"/>
  <c r="D210" i="4" l="1"/>
  <c r="B210" i="4"/>
  <c r="E122" i="5"/>
  <c r="D114" i="5"/>
  <c r="G114" i="5" s="1"/>
  <c r="G175" i="4"/>
  <c r="B220" i="4"/>
  <c r="B133" i="5" s="1"/>
  <c r="G133" i="5" s="1"/>
  <c r="G180" i="4"/>
  <c r="G174" i="4"/>
  <c r="E181" i="4"/>
  <c r="C181" i="4"/>
  <c r="F181" i="4"/>
  <c r="B181" i="4"/>
  <c r="G172" i="4"/>
  <c r="G178" i="4"/>
  <c r="G173" i="4"/>
  <c r="B218" i="4"/>
  <c r="G218" i="4" s="1"/>
  <c r="B216" i="4"/>
  <c r="B129" i="5" s="1"/>
  <c r="B217" i="4"/>
  <c r="B130" i="5" s="1"/>
  <c r="G130" i="5" s="1"/>
  <c r="F216" i="4"/>
  <c r="F129" i="5" s="1"/>
  <c r="F139" i="5" s="1"/>
  <c r="E216" i="4"/>
  <c r="E129" i="5" s="1"/>
  <c r="E139" i="5" s="1"/>
  <c r="G179" i="4"/>
  <c r="G176" i="4"/>
  <c r="B223" i="4"/>
  <c r="G223" i="4" s="1"/>
  <c r="B225" i="4"/>
  <c r="B138" i="5" s="1"/>
  <c r="G138" i="5" s="1"/>
  <c r="G171" i="4"/>
  <c r="B219" i="4"/>
  <c r="B132" i="5" s="1"/>
  <c r="G132" i="5" s="1"/>
  <c r="D181" i="4"/>
  <c r="D216" i="4"/>
  <c r="G177" i="4"/>
  <c r="B222" i="4"/>
  <c r="C226" i="4"/>
  <c r="G224" i="4"/>
  <c r="B137" i="5"/>
  <c r="G137" i="5" s="1"/>
  <c r="G221" i="4"/>
  <c r="B134" i="5"/>
  <c r="G134" i="5" s="1"/>
  <c r="B112" i="5"/>
  <c r="G181" i="4" l="1"/>
  <c r="G210" i="4"/>
  <c r="G220" i="4"/>
  <c r="D122" i="5"/>
  <c r="G216" i="4"/>
  <c r="B131" i="5"/>
  <c r="G131" i="5" s="1"/>
  <c r="B226" i="4"/>
  <c r="F226" i="4"/>
  <c r="G217" i="4"/>
  <c r="E226" i="4"/>
  <c r="B136" i="5"/>
  <c r="G136" i="5" s="1"/>
  <c r="G225" i="4"/>
  <c r="G219" i="4"/>
  <c r="C129" i="5"/>
  <c r="C139" i="5" s="1"/>
  <c r="D129" i="5"/>
  <c r="D139" i="5" s="1"/>
  <c r="D226" i="4"/>
  <c r="B135" i="5"/>
  <c r="G135" i="5" s="1"/>
  <c r="G222" i="4"/>
  <c r="B122" i="5"/>
  <c r="G112" i="5"/>
  <c r="G226" i="4" l="1"/>
  <c r="G129" i="5"/>
  <c r="B139" i="5"/>
  <c r="G122" i="5"/>
  <c r="G139" i="5" l="1"/>
</calcChain>
</file>

<file path=xl/sharedStrings.xml><?xml version="1.0" encoding="utf-8"?>
<sst xmlns="http://schemas.openxmlformats.org/spreadsheetml/2006/main" count="275" uniqueCount="73">
  <si>
    <t>PROGRAMS</t>
  </si>
  <si>
    <t>TXRT01</t>
  </si>
  <si>
    <t>TXRT02</t>
  </si>
  <si>
    <t>TXRT24</t>
  </si>
  <si>
    <t>TXRT25</t>
  </si>
  <si>
    <t>TXRT41</t>
  </si>
  <si>
    <t>TOTAL</t>
  </si>
  <si>
    <t>Amount To Spread:</t>
  </si>
  <si>
    <t>Load Management SOP</t>
  </si>
  <si>
    <t>Budget for Incentives by Rate Class</t>
  </si>
  <si>
    <t>Budget for Direct Administration Expenses by Rate Class</t>
  </si>
  <si>
    <t>Budget for Indirect Administration Expenses by Rate Class</t>
  </si>
  <si>
    <t>Budget for EM&amp;V Expenses by Rate Class</t>
  </si>
  <si>
    <t>Budget for R&amp;D Expenses by Rate Class</t>
  </si>
  <si>
    <t>Small Commercial Solutions MTP</t>
  </si>
  <si>
    <t>Large C&amp;I Solutions MTP</t>
  </si>
  <si>
    <t>Texas SCORE MTP</t>
  </si>
  <si>
    <t>Residential Solutions MTP</t>
  </si>
  <si>
    <t>Texas Appliance Recycling MTP</t>
  </si>
  <si>
    <t>Hard-To-Reach Solutions MTP</t>
  </si>
  <si>
    <t>Demand Response Pilot Program MTP</t>
  </si>
  <si>
    <r>
      <t>LivingWise</t>
    </r>
    <r>
      <rPr>
        <sz val="10"/>
        <color theme="1"/>
        <rFont val="Calibri"/>
        <family val="2"/>
      </rPr>
      <t xml:space="preserve">® </t>
    </r>
    <r>
      <rPr>
        <sz val="10"/>
        <color theme="1"/>
        <rFont val="Arial"/>
        <family val="2"/>
      </rPr>
      <t>MTP</t>
    </r>
  </si>
  <si>
    <t>Residential Rebate Pilot Program</t>
  </si>
  <si>
    <t>Total Program Incentives and Administration Costs (not including EM&amp;V and Proceeding Costs)</t>
  </si>
  <si>
    <t>Budget for Proceeding Expenses by Rate Class</t>
  </si>
  <si>
    <t>2019 Actual Incentives Paid</t>
  </si>
  <si>
    <t>Exhibit CAE-05 Workpapers</t>
  </si>
  <si>
    <t>2021 Budget Adjustment #1</t>
  </si>
  <si>
    <t>2021 Budget Adjustment #2</t>
  </si>
  <si>
    <t>2021 Budget Adjustment #3</t>
  </si>
  <si>
    <t xml:space="preserve">2021 Incentive Percentages after Adjustments Spread to Class </t>
  </si>
  <si>
    <t>2021 Incentives Spread to Class (Based on 2019 Percentages with Adjustments)</t>
  </si>
  <si>
    <t>2021 Program Incentive Percentages</t>
  </si>
  <si>
    <t>Residential Marketplace Pilot Program</t>
  </si>
  <si>
    <t>*Addition of Residential Marketplace Pilot Program</t>
  </si>
  <si>
    <t>2021 Program-Direct Administration Expenses Spread to Class</t>
  </si>
  <si>
    <t>2021 Indirect Administrative Budget Spread to Program and Class</t>
  </si>
  <si>
    <t>2021 R&amp;D Budget Spread To Program and Class</t>
  </si>
  <si>
    <t>2021 Program Expenses Spread to Class (Prior to EM&amp;V and Proceeding Costs)</t>
  </si>
  <si>
    <t>2021 Program Expense Percentages of Total Program Budget (Prior to EM&amp;V and Proceeding Costs)</t>
  </si>
  <si>
    <t>2021 Rate Class Percentages by Program</t>
  </si>
  <si>
    <t>2021 EM&amp;V Expenses Spread to Class</t>
  </si>
  <si>
    <t>2021 Proceeding Costs Spread to Program and Class</t>
  </si>
  <si>
    <t xml:space="preserve">Budget for 2021 Program Expenses by Rate Class </t>
  </si>
  <si>
    <t>2021 Total Program Expenses Percentages</t>
  </si>
  <si>
    <t>*Anticipated shift in customer class for incentives in 2021.</t>
  </si>
  <si>
    <t xml:space="preserve">2019 Incentives after Adjustments Spread to Class </t>
  </si>
  <si>
    <t>*Columns may not foot due to rounding.</t>
  </si>
  <si>
    <t>2021 Total Budget</t>
  </si>
  <si>
    <t>Incentives</t>
  </si>
  <si>
    <t>Admin &amp; R&amp;D</t>
  </si>
  <si>
    <t xml:space="preserve">Total Budget </t>
  </si>
  <si>
    <t>Commercial</t>
  </si>
  <si>
    <t>Commercial Load Management SOP</t>
  </si>
  <si>
    <t>Residential</t>
  </si>
  <si>
    <r>
      <t>LivingWise</t>
    </r>
    <r>
      <rPr>
        <vertAlign val="superscript"/>
        <sz val="11"/>
        <color theme="1"/>
        <rFont val="Times New Roman"/>
        <family val="1"/>
      </rPr>
      <t>®</t>
    </r>
    <r>
      <rPr>
        <sz val="11"/>
        <color theme="1"/>
        <rFont val="Arial"/>
        <family val="2"/>
      </rPr>
      <t xml:space="preserve"> MTP</t>
    </r>
  </si>
  <si>
    <t>Texas  Appliance Recycling MTP</t>
  </si>
  <si>
    <t>Residential Marketplace Pilot MTP</t>
  </si>
  <si>
    <t>Hard-to-Reach</t>
  </si>
  <si>
    <t>Hard-to-Reach Solutions MTP</t>
  </si>
  <si>
    <t>Residential Load Management MTP</t>
  </si>
  <si>
    <r>
      <t>Administration</t>
    </r>
    <r>
      <rPr>
        <sz val="11"/>
        <color theme="1"/>
        <rFont val="Times New Roman"/>
        <family val="1"/>
      </rPr>
      <t> </t>
    </r>
  </si>
  <si>
    <t>Research and Development</t>
  </si>
  <si>
    <t>Subtotal Budgets</t>
  </si>
  <si>
    <t>EM&amp;V*</t>
  </si>
  <si>
    <t>EECRF Proceeding Expenses</t>
  </si>
  <si>
    <t>Total Budgets</t>
  </si>
  <si>
    <t>Exhibit CAE-05
Page 5 of 5</t>
  </si>
  <si>
    <t>Exhibit CAE-05
Page 4 of 5</t>
  </si>
  <si>
    <t>Exhibit CAE-05
Page 3 of 5</t>
  </si>
  <si>
    <t>Exhibit CAE-05
Page 2 of 5</t>
  </si>
  <si>
    <t>Exhibit CAE-05
Page 1 of 5</t>
  </si>
  <si>
    <t xml:space="preserve">*EM&amp;V expenses of $58,564 as shown in Exhibit CAE-01, Table 6, were adjusted to $57,378 which were the actual EM&amp;V expenses incurred in 2019 for review of the 2018 program year.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</si>
</sst>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3" formatCode="_(* #,##0.00_);_(* \(#,##0.00\);_(* &quot;-&quot;??_);_(@_)"/>
    <numFmt numFmtId="164" formatCode="_(* #,##0_);_(* \(#,##0\);_(* &quot;-&quot;??_);_(@_)"/>
    <numFmt numFmtId="165" formatCode="0.000%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u val="singleAccounting"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0070C0"/>
      <name val="Times New Roman"/>
      <family val="1"/>
    </font>
    <font>
      <sz val="10"/>
      <color theme="1"/>
      <name val="Calibri"/>
      <family val="2"/>
    </font>
    <font>
      <sz val="10"/>
      <color theme="0"/>
      <name val="Arial"/>
      <family val="2"/>
    </font>
    <font>
      <vertAlign val="superscript"/>
      <sz val="11"/>
      <color theme="1"/>
      <name val="Times New Roman"/>
      <family val="1"/>
    </font>
    <font>
      <sz val="11"/>
      <color theme="1"/>
      <name val="Arial"/>
      <family val="2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theme="4" tint="0.3999755851924192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4" tint="0.39997558519241921"/>
      </bottom>
      <diagonal/>
    </border>
    <border>
      <left/>
      <right/>
      <top style="thin">
        <color indexed="64"/>
      </top>
      <bottom style="thin">
        <color theme="4" tint="0.39997558519241921"/>
      </bottom>
      <diagonal/>
    </border>
    <border>
      <left/>
      <right style="thin">
        <color indexed="64"/>
      </right>
      <top/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106">
    <xf numFmtId="0" fontId="0" fillId="0" borderId="0" xfId="0"/>
    <xf numFmtId="0" fontId="2" fillId="0" borderId="0" xfId="2"/>
    <xf numFmtId="43" fontId="4" fillId="2" borderId="1" xfId="2" applyNumberFormat="1" applyFont="1" applyFill="1" applyBorder="1" applyAlignment="1">
      <alignment horizontal="center" wrapText="1"/>
    </xf>
    <xf numFmtId="43" fontId="4" fillId="2" borderId="0" xfId="2" applyNumberFormat="1" applyFont="1" applyFill="1" applyBorder="1" applyAlignment="1">
      <alignment horizontal="center" wrapText="1"/>
    </xf>
    <xf numFmtId="0" fontId="3" fillId="0" borderId="0" xfId="2" applyFont="1"/>
    <xf numFmtId="43" fontId="0" fillId="0" borderId="0" xfId="0" applyNumberFormat="1"/>
    <xf numFmtId="43" fontId="2" fillId="0" borderId="0" xfId="2" applyNumberFormat="1" applyFill="1"/>
    <xf numFmtId="43" fontId="4" fillId="2" borderId="4" xfId="2" applyNumberFormat="1" applyFont="1" applyFill="1" applyBorder="1" applyAlignment="1">
      <alignment horizontal="center" wrapText="1"/>
    </xf>
    <xf numFmtId="43" fontId="4" fillId="2" borderId="5" xfId="2" applyNumberFormat="1" applyFont="1" applyFill="1" applyBorder="1" applyAlignment="1">
      <alignment horizontal="center" wrapText="1"/>
    </xf>
    <xf numFmtId="0" fontId="2" fillId="0" borderId="6" xfId="2" applyBorder="1" applyAlignment="1">
      <alignment horizontal="left"/>
    </xf>
    <xf numFmtId="43" fontId="2" fillId="0" borderId="0" xfId="2" applyNumberFormat="1" applyBorder="1"/>
    <xf numFmtId="43" fontId="3" fillId="3" borderId="5" xfId="2" applyNumberFormat="1" applyFont="1" applyFill="1" applyBorder="1"/>
    <xf numFmtId="0" fontId="3" fillId="3" borderId="7" xfId="2" applyFont="1" applyFill="1" applyBorder="1" applyAlignment="1">
      <alignment horizontal="left"/>
    </xf>
    <xf numFmtId="43" fontId="3" fillId="3" borderId="8" xfId="2" applyNumberFormat="1" applyFont="1" applyFill="1" applyBorder="1"/>
    <xf numFmtId="43" fontId="3" fillId="3" borderId="9" xfId="2" applyNumberFormat="1" applyFont="1" applyFill="1" applyBorder="1"/>
    <xf numFmtId="10" fontId="2" fillId="0" borderId="0" xfId="2" applyNumberFormat="1" applyBorder="1"/>
    <xf numFmtId="10" fontId="3" fillId="3" borderId="5" xfId="2" applyNumberFormat="1" applyFont="1" applyFill="1" applyBorder="1"/>
    <xf numFmtId="10" fontId="2" fillId="0" borderId="8" xfId="2" applyNumberFormat="1" applyBorder="1"/>
    <xf numFmtId="10" fontId="3" fillId="3" borderId="9" xfId="2" applyNumberFormat="1" applyFont="1" applyFill="1" applyBorder="1"/>
    <xf numFmtId="43" fontId="4" fillId="2" borderId="13" xfId="2" applyNumberFormat="1" applyFont="1" applyFill="1" applyBorder="1" applyAlignment="1">
      <alignment horizontal="center" wrapText="1"/>
    </xf>
    <xf numFmtId="10" fontId="0" fillId="0" borderId="14" xfId="1" applyNumberFormat="1" applyFont="1" applyBorder="1"/>
    <xf numFmtId="43" fontId="4" fillId="2" borderId="16" xfId="2" applyNumberFormat="1" applyFont="1" applyFill="1" applyBorder="1" applyAlignment="1">
      <alignment horizontal="center" wrapText="1"/>
    </xf>
    <xf numFmtId="43" fontId="4" fillId="2" borderId="17" xfId="2" applyNumberFormat="1" applyFont="1" applyFill="1" applyBorder="1" applyAlignment="1">
      <alignment horizontal="center" wrapText="1"/>
    </xf>
    <xf numFmtId="43" fontId="4" fillId="2" borderId="3" xfId="2" applyNumberFormat="1" applyFont="1" applyFill="1" applyBorder="1" applyAlignment="1">
      <alignment horizontal="center" wrapText="1"/>
    </xf>
    <xf numFmtId="0" fontId="2" fillId="0" borderId="0" xfId="2" applyBorder="1"/>
    <xf numFmtId="0" fontId="2" fillId="0" borderId="5" xfId="2" applyBorder="1"/>
    <xf numFmtId="43" fontId="3" fillId="0" borderId="4" xfId="2" applyNumberFormat="1" applyFont="1" applyFill="1" applyBorder="1" applyAlignment="1">
      <alignment horizontal="right"/>
    </xf>
    <xf numFmtId="42" fontId="3" fillId="0" borderId="1" xfId="2" applyNumberFormat="1" applyFont="1" applyFill="1" applyBorder="1" applyAlignment="1">
      <alignment horizontal="left"/>
    </xf>
    <xf numFmtId="10" fontId="3" fillId="3" borderId="8" xfId="2" applyNumberFormat="1" applyFont="1" applyFill="1" applyBorder="1"/>
    <xf numFmtId="0" fontId="3" fillId="0" borderId="0" xfId="2" applyFont="1" applyFill="1" applyBorder="1" applyAlignment="1">
      <alignment horizontal="left"/>
    </xf>
    <xf numFmtId="10" fontId="3" fillId="0" borderId="0" xfId="2" applyNumberFormat="1" applyFont="1" applyFill="1" applyBorder="1"/>
    <xf numFmtId="10" fontId="5" fillId="0" borderId="0" xfId="0" applyNumberFormat="1" applyFont="1" applyFill="1" applyBorder="1"/>
    <xf numFmtId="0" fontId="0" fillId="0" borderId="0" xfId="0" applyFill="1"/>
    <xf numFmtId="43" fontId="3" fillId="0" borderId="0" xfId="2" applyNumberFormat="1" applyFont="1" applyFill="1" applyBorder="1"/>
    <xf numFmtId="10" fontId="0" fillId="0" borderId="0" xfId="0" applyNumberFormat="1" applyFill="1" applyBorder="1"/>
    <xf numFmtId="43" fontId="0" fillId="0" borderId="0" xfId="0" applyNumberFormat="1" applyFill="1"/>
    <xf numFmtId="43" fontId="4" fillId="2" borderId="18" xfId="2" applyNumberFormat="1" applyFont="1" applyFill="1" applyBorder="1" applyAlignment="1">
      <alignment horizontal="center" wrapText="1"/>
    </xf>
    <xf numFmtId="0" fontId="3" fillId="0" borderId="2" xfId="2" applyFont="1" applyFill="1" applyBorder="1" applyAlignment="1">
      <alignment horizontal="left"/>
    </xf>
    <xf numFmtId="43" fontId="8" fillId="0" borderId="0" xfId="2" applyNumberFormat="1" applyFont="1" applyFill="1" applyBorder="1"/>
    <xf numFmtId="10" fontId="7" fillId="0" borderId="0" xfId="2" applyNumberFormat="1" applyFont="1" applyBorder="1"/>
    <xf numFmtId="10" fontId="9" fillId="0" borderId="15" xfId="0" applyNumberFormat="1" applyFont="1" applyBorder="1"/>
    <xf numFmtId="0" fontId="10" fillId="0" borderId="0" xfId="0" applyFont="1"/>
    <xf numFmtId="0" fontId="8" fillId="0" borderId="0" xfId="2" applyFont="1"/>
    <xf numFmtId="43" fontId="7" fillId="0" borderId="0" xfId="2" applyNumberFormat="1" applyFont="1" applyBorder="1"/>
    <xf numFmtId="43" fontId="8" fillId="3" borderId="9" xfId="2" applyNumberFormat="1" applyFont="1" applyFill="1" applyBorder="1"/>
    <xf numFmtId="10" fontId="7" fillId="0" borderId="8" xfId="2" applyNumberFormat="1" applyFont="1" applyBorder="1"/>
    <xf numFmtId="0" fontId="2" fillId="0" borderId="7" xfId="2" applyBorder="1" applyAlignment="1">
      <alignment horizontal="left"/>
    </xf>
    <xf numFmtId="43" fontId="10" fillId="0" borderId="0" xfId="0" applyNumberFormat="1" applyFont="1"/>
    <xf numFmtId="43" fontId="11" fillId="0" borderId="0" xfId="0" applyNumberFormat="1" applyFont="1"/>
    <xf numFmtId="0" fontId="7" fillId="0" borderId="6" xfId="2" applyFont="1" applyBorder="1" applyAlignment="1">
      <alignment horizontal="left"/>
    </xf>
    <xf numFmtId="43" fontId="5" fillId="0" borderId="0" xfId="0" applyNumberFormat="1" applyFont="1" applyFill="1" applyBorder="1"/>
    <xf numFmtId="164" fontId="2" fillId="0" borderId="0" xfId="2" applyNumberFormat="1" applyBorder="1"/>
    <xf numFmtId="164" fontId="3" fillId="3" borderId="0" xfId="2" applyNumberFormat="1" applyFont="1" applyFill="1" applyBorder="1"/>
    <xf numFmtId="164" fontId="3" fillId="3" borderId="8" xfId="2" applyNumberFormat="1" applyFont="1" applyFill="1" applyBorder="1"/>
    <xf numFmtId="164" fontId="0" fillId="0" borderId="0" xfId="0" applyNumberFormat="1"/>
    <xf numFmtId="164" fontId="3" fillId="3" borderId="5" xfId="2" applyNumberFormat="1" applyFont="1" applyFill="1" applyBorder="1"/>
    <xf numFmtId="164" fontId="3" fillId="3" borderId="9" xfId="2" applyNumberFormat="1" applyFont="1" applyFill="1" applyBorder="1"/>
    <xf numFmtId="164" fontId="2" fillId="0" borderId="0" xfId="2" applyNumberFormat="1"/>
    <xf numFmtId="164" fontId="8" fillId="3" borderId="8" xfId="2" applyNumberFormat="1" applyFont="1" applyFill="1" applyBorder="1"/>
    <xf numFmtId="164" fontId="8" fillId="3" borderId="5" xfId="2" applyNumberFormat="1" applyFont="1" applyFill="1" applyBorder="1"/>
    <xf numFmtId="164" fontId="8" fillId="3" borderId="9" xfId="2" applyNumberFormat="1" applyFont="1" applyFill="1" applyBorder="1"/>
    <xf numFmtId="164" fontId="7" fillId="0" borderId="0" xfId="2" applyNumberFormat="1" applyFont="1" applyBorder="1"/>
    <xf numFmtId="43" fontId="2" fillId="0" borderId="0" xfId="2" applyNumberFormat="1"/>
    <xf numFmtId="43" fontId="2" fillId="0" borderId="0" xfId="2" applyNumberFormat="1" applyFill="1" applyBorder="1"/>
    <xf numFmtId="10" fontId="13" fillId="0" borderId="0" xfId="2" applyNumberFormat="1" applyFont="1" applyBorder="1"/>
    <xf numFmtId="10" fontId="13" fillId="0" borderId="8" xfId="2" applyNumberFormat="1" applyFont="1" applyBorder="1"/>
    <xf numFmtId="165" fontId="8" fillId="3" borderId="9" xfId="2" applyNumberFormat="1" applyFont="1" applyFill="1" applyBorder="1"/>
    <xf numFmtId="0" fontId="5" fillId="0" borderId="0" xfId="0" applyFont="1"/>
    <xf numFmtId="0" fontId="0" fillId="0" borderId="0" xfId="0" applyAlignment="1">
      <alignment horizontal="center" textRotation="180" wrapText="1"/>
    </xf>
    <xf numFmtId="43" fontId="4" fillId="2" borderId="19" xfId="2" applyNumberFormat="1" applyFont="1" applyFill="1" applyBorder="1" applyAlignment="1">
      <alignment horizontal="center" wrapText="1"/>
    </xf>
    <xf numFmtId="0" fontId="3" fillId="3" borderId="10" xfId="2" applyFont="1" applyFill="1" applyBorder="1" applyAlignment="1">
      <alignment horizontal="left"/>
    </xf>
    <xf numFmtId="0" fontId="5" fillId="0" borderId="0" xfId="0" applyFont="1" applyBorder="1" applyAlignment="1">
      <alignment wrapText="1"/>
    </xf>
    <xf numFmtId="0" fontId="0" fillId="0" borderId="0" xfId="0" applyAlignment="1"/>
    <xf numFmtId="43" fontId="8" fillId="0" borderId="8" xfId="2" applyNumberFormat="1" applyFont="1" applyFill="1" applyBorder="1" applyAlignment="1">
      <alignment horizontal="center"/>
    </xf>
    <xf numFmtId="0" fontId="0" fillId="0" borderId="8" xfId="0" applyBorder="1" applyAlignment="1"/>
    <xf numFmtId="164" fontId="3" fillId="0" borderId="0" xfId="2" applyNumberFormat="1" applyFont="1" applyFill="1" applyBorder="1"/>
    <xf numFmtId="0" fontId="0" fillId="0" borderId="0" xfId="0" applyAlignment="1">
      <alignment horizontal="right"/>
    </xf>
    <xf numFmtId="0" fontId="0" fillId="0" borderId="0" xfId="0" applyAlignment="1">
      <alignment horizontal="right" textRotation="180" wrapText="1"/>
    </xf>
    <xf numFmtId="43" fontId="0" fillId="0" borderId="0" xfId="0" applyNumberFormat="1" applyAlignment="1">
      <alignment horizontal="right"/>
    </xf>
    <xf numFmtId="43" fontId="2" fillId="0" borderId="0" xfId="2" applyNumberFormat="1" applyFill="1" applyAlignment="1">
      <alignment horizontal="right"/>
    </xf>
    <xf numFmtId="43" fontId="3" fillId="0" borderId="10" xfId="2" applyNumberFormat="1" applyFont="1" applyFill="1" applyBorder="1" applyAlignment="1">
      <alignment horizontal="center"/>
    </xf>
    <xf numFmtId="43" fontId="3" fillId="0" borderId="11" xfId="2" applyNumberFormat="1" applyFont="1" applyFill="1" applyBorder="1" applyAlignment="1">
      <alignment horizontal="center"/>
    </xf>
    <xf numFmtId="43" fontId="3" fillId="0" borderId="12" xfId="2" applyNumberFormat="1" applyFont="1" applyFill="1" applyBorder="1" applyAlignment="1">
      <alignment horizontal="center"/>
    </xf>
    <xf numFmtId="0" fontId="0" fillId="0" borderId="0" xfId="0" applyAlignment="1">
      <alignment horizontal="right" textRotation="180" wrapText="1"/>
    </xf>
    <xf numFmtId="0" fontId="0" fillId="0" borderId="0" xfId="0" applyAlignment="1">
      <alignment horizontal="right"/>
    </xf>
    <xf numFmtId="43" fontId="8" fillId="0" borderId="10" xfId="2" applyNumberFormat="1" applyFont="1" applyFill="1" applyBorder="1" applyAlignment="1">
      <alignment horizontal="center"/>
    </xf>
    <xf numFmtId="43" fontId="8" fillId="0" borderId="11" xfId="2" applyNumberFormat="1" applyFont="1" applyFill="1" applyBorder="1" applyAlignment="1">
      <alignment horizontal="center"/>
    </xf>
    <xf numFmtId="43" fontId="8" fillId="0" borderId="12" xfId="2" applyNumberFormat="1" applyFont="1" applyFill="1" applyBorder="1" applyAlignment="1">
      <alignment horizontal="center"/>
    </xf>
    <xf numFmtId="43" fontId="8" fillId="0" borderId="0" xfId="2" applyNumberFormat="1" applyFont="1" applyFill="1" applyBorder="1" applyAlignment="1">
      <alignment horizontal="center"/>
    </xf>
    <xf numFmtId="0" fontId="0" fillId="0" borderId="0" xfId="0" applyBorder="1" applyAlignment="1"/>
    <xf numFmtId="43" fontId="4" fillId="2" borderId="2" xfId="2" applyNumberFormat="1" applyFont="1" applyFill="1" applyBorder="1" applyAlignment="1">
      <alignment horizontal="center" wrapText="1"/>
    </xf>
    <xf numFmtId="0" fontId="0" fillId="0" borderId="2" xfId="0" applyBorder="1" applyAlignment="1"/>
    <xf numFmtId="0" fontId="0" fillId="0" borderId="3" xfId="0" applyBorder="1" applyAlignment="1"/>
    <xf numFmtId="164" fontId="3" fillId="3" borderId="11" xfId="2" applyNumberFormat="1" applyFont="1" applyFill="1" applyBorder="1" applyAlignment="1"/>
    <xf numFmtId="0" fontId="0" fillId="0" borderId="11" xfId="0" applyBorder="1" applyAlignment="1"/>
    <xf numFmtId="0" fontId="0" fillId="0" borderId="12" xfId="0" applyBorder="1" applyAlignment="1"/>
    <xf numFmtId="164" fontId="2" fillId="0" borderId="0" xfId="2" applyNumberFormat="1" applyBorder="1" applyAlignment="1"/>
    <xf numFmtId="164" fontId="2" fillId="0" borderId="5" xfId="2" applyNumberFormat="1" applyBorder="1" applyAlignment="1"/>
    <xf numFmtId="0" fontId="0" fillId="0" borderId="5" xfId="0" applyBorder="1" applyAlignment="1"/>
    <xf numFmtId="0" fontId="3" fillId="0" borderId="0" xfId="0" applyFont="1" applyAlignment="1">
      <alignment horizontal="center"/>
    </xf>
    <xf numFmtId="0" fontId="5" fillId="0" borderId="2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3" fillId="0" borderId="10" xfId="2" applyFont="1" applyFill="1" applyBorder="1" applyAlignment="1">
      <alignment horizontal="center"/>
    </xf>
    <xf numFmtId="0" fontId="3" fillId="0" borderId="11" xfId="2" applyFont="1" applyFill="1" applyBorder="1" applyAlignment="1">
      <alignment horizontal="center"/>
    </xf>
    <xf numFmtId="0" fontId="3" fillId="0" borderId="12" xfId="2" applyFont="1" applyFill="1" applyBorder="1" applyAlignment="1">
      <alignment horizontal="center"/>
    </xf>
    <xf numFmtId="0" fontId="0" fillId="0" borderId="0" xfId="0" applyAlignment="1">
      <alignment horizontal="center" textRotation="180" wrapText="1"/>
    </xf>
  </cellXfs>
  <cellStyles count="5">
    <cellStyle name="Comma 2" xfId="4" xr:uid="{00000000-0005-0000-0000-000000000000}"/>
    <cellStyle name="Normal" xfId="0" builtinId="0"/>
    <cellStyle name="Normal 2" xfId="2" xr:uid="{00000000-0005-0000-0000-000002000000}"/>
    <cellStyle name="Normal 3" xfId="3" xr:uid="{00000000-0005-0000-0000-000003000000}"/>
    <cellStyle name="Percent" xfId="1" builtinId="5"/>
  </cellStyles>
  <dxfs count="0"/>
  <tableStyles count="0" defaultTableStyle="TableStyleMedium2" defaultPivotStyle="PivotStyleLight16"/>
  <colors>
    <mruColors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39"/>
  <sheetViews>
    <sheetView tabSelected="1" topLeftCell="A132" zoomScaleNormal="100" workbookViewId="0">
      <selection activeCell="D142" sqref="D142"/>
    </sheetView>
  </sheetViews>
  <sheetFormatPr defaultRowHeight="14.5" x14ac:dyDescent="0.35"/>
  <cols>
    <col min="1" max="1" width="30.81640625" bestFit="1" customWidth="1"/>
    <col min="2" max="7" width="13.7265625" customWidth="1"/>
    <col min="8" max="8" width="10.7265625" style="76" customWidth="1"/>
    <col min="9" max="9" width="6.54296875" customWidth="1"/>
    <col min="11" max="11" width="10.54296875" bestFit="1" customWidth="1"/>
    <col min="14" max="14" width="10.54296875" bestFit="1" customWidth="1"/>
  </cols>
  <sheetData>
    <row r="1" spans="1:14" x14ac:dyDescent="0.35">
      <c r="A1" s="88" t="s">
        <v>48</v>
      </c>
      <c r="B1" s="88"/>
      <c r="C1" s="88"/>
      <c r="D1" s="88"/>
      <c r="E1" s="89"/>
      <c r="F1" s="89"/>
      <c r="G1" s="89"/>
      <c r="I1" s="68"/>
    </row>
    <row r="2" spans="1:14" x14ac:dyDescent="0.35">
      <c r="A2" s="73"/>
      <c r="B2" s="73"/>
      <c r="C2" s="73"/>
      <c r="D2" s="73"/>
      <c r="E2" s="74"/>
      <c r="F2" s="74"/>
      <c r="G2" s="74"/>
      <c r="I2" s="68"/>
    </row>
    <row r="3" spans="1:14" ht="17" x14ac:dyDescent="0.6">
      <c r="A3" s="69" t="s">
        <v>0</v>
      </c>
      <c r="B3" s="90" t="s">
        <v>49</v>
      </c>
      <c r="C3" s="91"/>
      <c r="D3" s="90" t="s">
        <v>50</v>
      </c>
      <c r="E3" s="91"/>
      <c r="F3" s="90" t="s">
        <v>51</v>
      </c>
      <c r="G3" s="92"/>
      <c r="I3" s="72"/>
    </row>
    <row r="4" spans="1:14" ht="17.5" customHeight="1" x14ac:dyDescent="0.35">
      <c r="A4" s="70" t="s">
        <v>52</v>
      </c>
      <c r="B4" s="93">
        <f>SUM(B5:B8)</f>
        <v>2446413</v>
      </c>
      <c r="C4" s="94"/>
      <c r="D4" s="93">
        <f>SUM(D5:D8)</f>
        <v>0</v>
      </c>
      <c r="E4" s="94"/>
      <c r="F4" s="93">
        <f>SUM(F5:F8)</f>
        <v>2446413</v>
      </c>
      <c r="G4" s="95"/>
      <c r="I4" s="72"/>
    </row>
    <row r="5" spans="1:14" x14ac:dyDescent="0.35">
      <c r="A5" s="9" t="s">
        <v>14</v>
      </c>
      <c r="B5" s="96">
        <v>461115</v>
      </c>
      <c r="C5" s="89"/>
      <c r="D5" s="96">
        <v>0</v>
      </c>
      <c r="E5" s="89"/>
      <c r="F5" s="97">
        <f>B5+D5</f>
        <v>461115</v>
      </c>
      <c r="G5" s="98"/>
      <c r="I5" s="72"/>
    </row>
    <row r="6" spans="1:14" x14ac:dyDescent="0.35">
      <c r="A6" s="9" t="s">
        <v>15</v>
      </c>
      <c r="B6" s="96">
        <f>895396+110000</f>
        <v>1005396</v>
      </c>
      <c r="C6" s="96"/>
      <c r="D6" s="96">
        <v>0</v>
      </c>
      <c r="E6" s="89"/>
      <c r="F6" s="97">
        <f>B6+D6</f>
        <v>1005396</v>
      </c>
      <c r="G6" s="98"/>
      <c r="I6" s="72"/>
      <c r="J6" s="54"/>
      <c r="K6" s="54"/>
      <c r="L6" s="54"/>
      <c r="M6" s="54"/>
      <c r="N6" s="54"/>
    </row>
    <row r="7" spans="1:14" x14ac:dyDescent="0.35">
      <c r="A7" s="9" t="s">
        <v>16</v>
      </c>
      <c r="B7" s="96">
        <f>510000+9902</f>
        <v>519902</v>
      </c>
      <c r="C7" s="89"/>
      <c r="D7" s="96">
        <v>0</v>
      </c>
      <c r="E7" s="89"/>
      <c r="F7" s="97">
        <f>B7+D7</f>
        <v>519902</v>
      </c>
      <c r="G7" s="98"/>
      <c r="I7" s="72"/>
      <c r="J7" s="54"/>
      <c r="K7" s="54"/>
      <c r="L7" s="54"/>
      <c r="M7" s="54"/>
      <c r="N7" s="54"/>
    </row>
    <row r="8" spans="1:14" x14ac:dyDescent="0.35">
      <c r="A8" s="9" t="s">
        <v>53</v>
      </c>
      <c r="B8" s="96">
        <v>460000</v>
      </c>
      <c r="C8" s="89"/>
      <c r="D8" s="96">
        <v>0</v>
      </c>
      <c r="E8" s="89"/>
      <c r="F8" s="96">
        <f>B8+D8</f>
        <v>460000</v>
      </c>
      <c r="G8" s="98"/>
      <c r="I8" s="72"/>
      <c r="J8" s="54"/>
      <c r="K8" s="54"/>
      <c r="L8" s="54"/>
      <c r="M8" s="54"/>
      <c r="N8" s="54"/>
    </row>
    <row r="9" spans="1:14" x14ac:dyDescent="0.35">
      <c r="A9" s="70" t="s">
        <v>54</v>
      </c>
      <c r="B9" s="93">
        <f>SUM(B10:B13)</f>
        <v>1206346</v>
      </c>
      <c r="C9" s="94"/>
      <c r="D9" s="93">
        <f>SUM(D10:D13)</f>
        <v>10000</v>
      </c>
      <c r="E9" s="94"/>
      <c r="F9" s="93">
        <f>SUM(F10:F13)</f>
        <v>1216346</v>
      </c>
      <c r="G9" s="95"/>
      <c r="I9" s="54"/>
      <c r="J9" s="54"/>
      <c r="K9" s="54"/>
      <c r="L9" s="54"/>
      <c r="M9" s="54"/>
      <c r="N9" s="54"/>
    </row>
    <row r="10" spans="1:14" x14ac:dyDescent="0.35">
      <c r="A10" s="9" t="s">
        <v>17</v>
      </c>
      <c r="B10" s="96">
        <v>315000</v>
      </c>
      <c r="C10" s="89"/>
      <c r="D10" s="96">
        <v>0</v>
      </c>
      <c r="E10" s="89"/>
      <c r="F10" s="97">
        <f>SUM(B10:D10)</f>
        <v>315000</v>
      </c>
      <c r="G10" s="98"/>
      <c r="I10" s="54"/>
      <c r="J10" s="54"/>
      <c r="K10" s="54"/>
      <c r="L10" s="54"/>
      <c r="M10" s="54"/>
      <c r="N10" s="54"/>
    </row>
    <row r="11" spans="1:14" ht="16.5" x14ac:dyDescent="0.35">
      <c r="A11" s="9" t="s">
        <v>55</v>
      </c>
      <c r="B11" s="96">
        <v>346346</v>
      </c>
      <c r="C11" s="89"/>
      <c r="D11" s="96">
        <v>0</v>
      </c>
      <c r="E11" s="89"/>
      <c r="F11" s="97">
        <f>SUM(B11:D11)</f>
        <v>346346</v>
      </c>
      <c r="G11" s="98"/>
      <c r="I11" s="54"/>
      <c r="J11" s="54"/>
      <c r="K11" s="54"/>
      <c r="L11" s="54"/>
      <c r="M11" s="54"/>
      <c r="N11" s="54"/>
    </row>
    <row r="12" spans="1:14" x14ac:dyDescent="0.35">
      <c r="A12" s="9" t="s">
        <v>56</v>
      </c>
      <c r="B12" s="96">
        <v>245000</v>
      </c>
      <c r="C12" s="89"/>
      <c r="D12" s="96">
        <v>10000</v>
      </c>
      <c r="E12" s="89"/>
      <c r="F12" s="97">
        <f>SUM(B12:D12)</f>
        <v>255000</v>
      </c>
      <c r="G12" s="98"/>
      <c r="I12" s="54"/>
      <c r="J12" s="54"/>
      <c r="K12" s="54"/>
      <c r="L12" s="54"/>
      <c r="M12" s="54"/>
      <c r="N12" s="54"/>
    </row>
    <row r="13" spans="1:14" x14ac:dyDescent="0.35">
      <c r="A13" s="9" t="s">
        <v>57</v>
      </c>
      <c r="B13" s="96">
        <v>300000</v>
      </c>
      <c r="C13" s="89"/>
      <c r="D13" s="96">
        <v>0</v>
      </c>
      <c r="E13" s="89"/>
      <c r="F13" s="96">
        <v>300000</v>
      </c>
      <c r="G13" s="98"/>
      <c r="I13" s="54"/>
      <c r="J13" s="54"/>
      <c r="K13" s="54"/>
      <c r="L13" s="54"/>
      <c r="M13" s="54"/>
      <c r="N13" s="54"/>
    </row>
    <row r="14" spans="1:14" x14ac:dyDescent="0.35">
      <c r="A14" s="70" t="s">
        <v>58</v>
      </c>
      <c r="B14" s="93">
        <f>B15</f>
        <v>600000</v>
      </c>
      <c r="C14" s="94"/>
      <c r="D14" s="93">
        <f>D15</f>
        <v>0</v>
      </c>
      <c r="E14" s="94"/>
      <c r="F14" s="93">
        <f>F15</f>
        <v>600000</v>
      </c>
      <c r="G14" s="95"/>
      <c r="I14" s="54"/>
      <c r="J14" s="54"/>
      <c r="K14" s="54"/>
      <c r="L14" s="54"/>
      <c r="M14" s="54"/>
      <c r="N14" s="54"/>
    </row>
    <row r="15" spans="1:14" x14ac:dyDescent="0.35">
      <c r="A15" s="9" t="s">
        <v>59</v>
      </c>
      <c r="B15" s="96">
        <v>600000</v>
      </c>
      <c r="C15" s="89"/>
      <c r="D15" s="96">
        <v>0</v>
      </c>
      <c r="E15" s="89"/>
      <c r="F15" s="96">
        <v>600000</v>
      </c>
      <c r="G15" s="98"/>
      <c r="I15" s="54"/>
      <c r="J15" s="54"/>
      <c r="K15" s="54"/>
      <c r="L15" s="54"/>
      <c r="M15" s="54"/>
      <c r="N15" s="54"/>
    </row>
    <row r="16" spans="1:14" x14ac:dyDescent="0.35">
      <c r="A16" s="70" t="s">
        <v>54</v>
      </c>
      <c r="B16" s="93">
        <f>B17</f>
        <v>310000</v>
      </c>
      <c r="C16" s="94"/>
      <c r="D16" s="93">
        <f>D17</f>
        <v>0</v>
      </c>
      <c r="E16" s="94"/>
      <c r="F16" s="93">
        <f>F17</f>
        <v>310000</v>
      </c>
      <c r="G16" s="95"/>
      <c r="I16" s="54"/>
      <c r="J16" s="54"/>
      <c r="K16" s="54"/>
      <c r="L16" s="54"/>
      <c r="M16" s="54"/>
      <c r="N16" s="54"/>
    </row>
    <row r="17" spans="1:8" x14ac:dyDescent="0.35">
      <c r="A17" s="9" t="s">
        <v>60</v>
      </c>
      <c r="B17" s="96">
        <v>310000</v>
      </c>
      <c r="C17" s="89"/>
      <c r="D17" s="96">
        <v>0</v>
      </c>
      <c r="E17" s="89"/>
      <c r="F17" s="97">
        <f>B17+D17</f>
        <v>310000</v>
      </c>
      <c r="G17" s="98"/>
    </row>
    <row r="18" spans="1:8" x14ac:dyDescent="0.35">
      <c r="A18" s="9" t="s">
        <v>61</v>
      </c>
      <c r="B18" s="96"/>
      <c r="C18" s="89"/>
      <c r="D18" s="96">
        <f>95000+2793-10000</f>
        <v>87793</v>
      </c>
      <c r="E18" s="89"/>
      <c r="F18" s="97">
        <f>SUM(B18:D18)</f>
        <v>87793</v>
      </c>
      <c r="G18" s="98"/>
    </row>
    <row r="19" spans="1:8" ht="17.5" customHeight="1" x14ac:dyDescent="0.35">
      <c r="A19" s="9" t="s">
        <v>62</v>
      </c>
      <c r="B19" s="96"/>
      <c r="C19" s="89"/>
      <c r="D19" s="96">
        <v>25000</v>
      </c>
      <c r="E19" s="89"/>
      <c r="F19" s="96">
        <f>SUM(B19:D19)</f>
        <v>25000</v>
      </c>
      <c r="G19" s="98"/>
    </row>
    <row r="20" spans="1:8" x14ac:dyDescent="0.35">
      <c r="A20" s="70" t="s">
        <v>63</v>
      </c>
      <c r="B20" s="93">
        <f>B4+B9+B14+B16+B18+B19</f>
        <v>4562759</v>
      </c>
      <c r="C20" s="94"/>
      <c r="D20" s="93">
        <f>D4+D9+D14+D18+D19</f>
        <v>122793</v>
      </c>
      <c r="E20" s="94"/>
      <c r="F20" s="93">
        <f>F4+F9+F14+F16+F18+F19</f>
        <v>4685552</v>
      </c>
      <c r="G20" s="95"/>
    </row>
    <row r="21" spans="1:8" x14ac:dyDescent="0.35">
      <c r="A21" s="9" t="s">
        <v>64</v>
      </c>
      <c r="B21" s="96"/>
      <c r="C21" s="89"/>
      <c r="D21" s="96">
        <v>57378</v>
      </c>
      <c r="E21" s="89"/>
      <c r="F21" s="97">
        <f>SUM(B21:D21)</f>
        <v>57378</v>
      </c>
      <c r="G21" s="98"/>
    </row>
    <row r="22" spans="1:8" x14ac:dyDescent="0.35">
      <c r="A22" s="9" t="s">
        <v>65</v>
      </c>
      <c r="B22" s="96"/>
      <c r="C22" s="89"/>
      <c r="D22" s="96">
        <v>100000</v>
      </c>
      <c r="E22" s="89"/>
      <c r="F22" s="96">
        <f>SUM(B22:D22)</f>
        <v>100000</v>
      </c>
      <c r="G22" s="98"/>
    </row>
    <row r="23" spans="1:8" x14ac:dyDescent="0.35">
      <c r="A23" s="70" t="s">
        <v>66</v>
      </c>
      <c r="B23" s="93">
        <f>SUM(B20:B22)</f>
        <v>4562759</v>
      </c>
      <c r="C23" s="94"/>
      <c r="D23" s="93">
        <f>SUM(D20:D22)</f>
        <v>280171</v>
      </c>
      <c r="E23" s="94"/>
      <c r="F23" s="93">
        <f>SUM(F20:F22)</f>
        <v>4842930</v>
      </c>
      <c r="G23" s="95"/>
    </row>
    <row r="24" spans="1:8" ht="30" customHeight="1" x14ac:dyDescent="0.35">
      <c r="A24" s="100" t="s">
        <v>72</v>
      </c>
      <c r="B24" s="100"/>
      <c r="C24" s="100"/>
      <c r="D24" s="100"/>
      <c r="E24" s="100"/>
      <c r="F24" s="100"/>
      <c r="G24" s="100"/>
      <c r="H24" s="77"/>
    </row>
    <row r="25" spans="1:8" ht="15" customHeight="1" x14ac:dyDescent="0.35">
      <c r="A25" s="71"/>
      <c r="B25" s="71"/>
      <c r="C25" s="71"/>
      <c r="D25" s="71"/>
      <c r="E25" s="71"/>
      <c r="F25" s="71"/>
      <c r="G25" s="68"/>
      <c r="H25" s="77"/>
    </row>
    <row r="26" spans="1:8" ht="15" customHeight="1" x14ac:dyDescent="0.35">
      <c r="A26" s="71"/>
      <c r="B26" s="71"/>
      <c r="C26" s="71"/>
      <c r="D26" s="71"/>
      <c r="E26" s="71"/>
      <c r="F26" s="71"/>
      <c r="G26" s="68"/>
      <c r="H26" s="83" t="s">
        <v>71</v>
      </c>
    </row>
    <row r="27" spans="1:8" ht="15" customHeight="1" x14ac:dyDescent="0.35">
      <c r="A27" s="71"/>
      <c r="B27" s="71"/>
      <c r="C27" s="71"/>
      <c r="D27" s="71"/>
      <c r="E27" s="71"/>
      <c r="F27" s="71"/>
      <c r="G27" s="68"/>
      <c r="H27" s="84"/>
    </row>
    <row r="28" spans="1:8" ht="15" customHeight="1" x14ac:dyDescent="0.35">
      <c r="A28" s="71"/>
      <c r="B28" s="71"/>
      <c r="C28" s="71"/>
      <c r="D28" s="71"/>
      <c r="E28" s="71"/>
      <c r="F28" s="71"/>
      <c r="G28" s="72"/>
      <c r="H28" s="84"/>
    </row>
    <row r="29" spans="1:8" ht="15" customHeight="1" x14ac:dyDescent="0.35">
      <c r="A29" s="71"/>
      <c r="B29" s="71"/>
      <c r="C29" s="71"/>
      <c r="D29" s="71"/>
      <c r="E29" s="71"/>
      <c r="F29" s="71"/>
      <c r="G29" s="72"/>
      <c r="H29" s="84"/>
    </row>
    <row r="30" spans="1:8" ht="15" customHeight="1" x14ac:dyDescent="0.35">
      <c r="A30" s="71"/>
      <c r="B30" s="71"/>
      <c r="C30" s="71"/>
      <c r="D30" s="71"/>
      <c r="E30" s="71"/>
      <c r="F30" s="71"/>
      <c r="G30" s="72"/>
      <c r="H30" s="84"/>
    </row>
    <row r="31" spans="1:8" x14ac:dyDescent="0.35">
      <c r="A31" s="99" t="s">
        <v>43</v>
      </c>
      <c r="B31" s="99"/>
      <c r="C31" s="99"/>
      <c r="D31" s="99"/>
      <c r="E31" s="99"/>
      <c r="F31" s="99"/>
      <c r="G31" s="99"/>
    </row>
    <row r="32" spans="1:8" ht="15" customHeight="1" x14ac:dyDescent="0.35">
      <c r="A32" s="80" t="s">
        <v>23</v>
      </c>
      <c r="B32" s="81"/>
      <c r="C32" s="81"/>
      <c r="D32" s="81"/>
      <c r="E32" s="81"/>
      <c r="F32" s="81"/>
      <c r="G32" s="82"/>
    </row>
    <row r="33" spans="1:8" ht="17" x14ac:dyDescent="0.6">
      <c r="A33" s="7" t="s">
        <v>0</v>
      </c>
      <c r="B33" s="2" t="s">
        <v>1</v>
      </c>
      <c r="C33" s="2" t="s">
        <v>2</v>
      </c>
      <c r="D33" s="2" t="s">
        <v>3</v>
      </c>
      <c r="E33" s="2" t="s">
        <v>4</v>
      </c>
      <c r="F33" s="2" t="s">
        <v>5</v>
      </c>
      <c r="G33" s="8" t="s">
        <v>6</v>
      </c>
    </row>
    <row r="34" spans="1:8" x14ac:dyDescent="0.35">
      <c r="A34" s="9" t="str">
        <f>'Workpaper for CAE-05'!A5</f>
        <v>Small Commercial Solutions MTP</v>
      </c>
      <c r="B34" s="51">
        <f>'Workpaper for CAE-05'!B156</f>
        <v>0</v>
      </c>
      <c r="C34" s="51">
        <f>'Workpaper for CAE-05'!C156</f>
        <v>127107</v>
      </c>
      <c r="D34" s="51">
        <f>'Workpaper for CAE-05'!D156</f>
        <v>345407</v>
      </c>
      <c r="E34" s="51">
        <f>'Workpaper for CAE-05'!E156</f>
        <v>0</v>
      </c>
      <c r="F34" s="51">
        <f>'Workpaper for CAE-05'!F156</f>
        <v>0</v>
      </c>
      <c r="G34" s="55">
        <f t="shared" ref="G34:G43" si="0">SUM(B34:F34)</f>
        <v>472514</v>
      </c>
    </row>
    <row r="35" spans="1:8" x14ac:dyDescent="0.35">
      <c r="A35" s="9" t="str">
        <f>'Workpaper for CAE-05'!A6</f>
        <v>Large C&amp;I Solutions MTP</v>
      </c>
      <c r="B35" s="51">
        <f>'Workpaper for CAE-05'!B157</f>
        <v>0</v>
      </c>
      <c r="C35" s="51">
        <f>'Workpaper for CAE-05'!C157</f>
        <v>151241</v>
      </c>
      <c r="D35" s="51">
        <f>'Workpaper for CAE-05'!D157</f>
        <v>645246</v>
      </c>
      <c r="E35" s="51">
        <f>'Workpaper for CAE-05'!E157</f>
        <v>202032</v>
      </c>
      <c r="F35" s="51">
        <f>'Workpaper for CAE-05'!F157</f>
        <v>31732</v>
      </c>
      <c r="G35" s="55">
        <f t="shared" si="0"/>
        <v>1030251</v>
      </c>
    </row>
    <row r="36" spans="1:8" x14ac:dyDescent="0.35">
      <c r="A36" s="9" t="str">
        <f>'Workpaper for CAE-05'!A7</f>
        <v>Texas SCORE MTP</v>
      </c>
      <c r="B36" s="51">
        <f>'Workpaper for CAE-05'!B158</f>
        <v>0</v>
      </c>
      <c r="C36" s="51">
        <f>'Workpaper for CAE-05'!C158</f>
        <v>0</v>
      </c>
      <c r="D36" s="51">
        <f>'Workpaper for CAE-05'!D158</f>
        <v>39831</v>
      </c>
      <c r="E36" s="51">
        <f>'Workpaper for CAE-05'!E158</f>
        <v>52068</v>
      </c>
      <c r="F36" s="51">
        <f>'Workpaper for CAE-05'!F158</f>
        <v>440855</v>
      </c>
      <c r="G36" s="55">
        <f t="shared" si="0"/>
        <v>532754</v>
      </c>
      <c r="H36" s="78"/>
    </row>
    <row r="37" spans="1:8" x14ac:dyDescent="0.35">
      <c r="A37" s="9" t="str">
        <f>'Workpaper for CAE-05'!A8</f>
        <v>Load Management SOP</v>
      </c>
      <c r="B37" s="51">
        <f>'Workpaper for CAE-05'!B159</f>
        <v>0</v>
      </c>
      <c r="C37" s="51">
        <f>'Workpaper for CAE-05'!C159</f>
        <v>0</v>
      </c>
      <c r="D37" s="51">
        <f>'Workpaper for CAE-05'!D159</f>
        <v>25124</v>
      </c>
      <c r="E37" s="51">
        <f>'Workpaper for CAE-05'!E159</f>
        <v>446247</v>
      </c>
      <c r="F37" s="51">
        <f>'Workpaper for CAE-05'!F159</f>
        <v>0</v>
      </c>
      <c r="G37" s="55">
        <f t="shared" si="0"/>
        <v>471371</v>
      </c>
    </row>
    <row r="38" spans="1:8" x14ac:dyDescent="0.35">
      <c r="A38" s="9" t="str">
        <f>'Workpaper for CAE-05'!A9</f>
        <v>Residential Solutions MTP</v>
      </c>
      <c r="B38" s="51">
        <f>'Workpaper for CAE-05'!B160</f>
        <v>322787</v>
      </c>
      <c r="C38" s="51">
        <f>'Workpaper for CAE-05'!C160</f>
        <v>0</v>
      </c>
      <c r="D38" s="51">
        <f>'Workpaper for CAE-05'!D160</f>
        <v>0</v>
      </c>
      <c r="E38" s="51">
        <f>'Workpaper for CAE-05'!E160</f>
        <v>0</v>
      </c>
      <c r="F38" s="51">
        <f>'Workpaper for CAE-05'!F160</f>
        <v>0</v>
      </c>
      <c r="G38" s="55">
        <f t="shared" si="0"/>
        <v>322787</v>
      </c>
    </row>
    <row r="39" spans="1:8" ht="17.5" customHeight="1" x14ac:dyDescent="0.35">
      <c r="A39" s="9" t="str">
        <f>'Workpaper for CAE-05'!A10</f>
        <v>LivingWise® MTP</v>
      </c>
      <c r="B39" s="51">
        <f>'Workpaper for CAE-05'!B161</f>
        <v>354908</v>
      </c>
      <c r="C39" s="51">
        <f>'Workpaper for CAE-05'!C161</f>
        <v>0</v>
      </c>
      <c r="D39" s="51">
        <f>'Workpaper for CAE-05'!D161</f>
        <v>0</v>
      </c>
      <c r="E39" s="51">
        <f>'Workpaper for CAE-05'!E161</f>
        <v>0</v>
      </c>
      <c r="F39" s="51">
        <f>'Workpaper for CAE-05'!F161</f>
        <v>0</v>
      </c>
      <c r="G39" s="55">
        <f t="shared" si="0"/>
        <v>354908</v>
      </c>
    </row>
    <row r="40" spans="1:8" x14ac:dyDescent="0.35">
      <c r="A40" s="9" t="str">
        <f>'Workpaper for CAE-05'!A11</f>
        <v>Texas Appliance Recycling MTP</v>
      </c>
      <c r="B40" s="51">
        <f>'Workpaper for CAE-05'!B162</f>
        <v>261056</v>
      </c>
      <c r="C40" s="51">
        <f>'Workpaper for CAE-05'!C162</f>
        <v>0</v>
      </c>
      <c r="D40" s="51">
        <f>'Workpaper for CAE-05'!D162</f>
        <v>0</v>
      </c>
      <c r="E40" s="51">
        <f>'Workpaper for CAE-05'!E162</f>
        <v>0</v>
      </c>
      <c r="F40" s="51">
        <f>'Workpaper for CAE-05'!F162</f>
        <v>0</v>
      </c>
      <c r="G40" s="55">
        <f t="shared" si="0"/>
        <v>261056</v>
      </c>
    </row>
    <row r="41" spans="1:8" x14ac:dyDescent="0.35">
      <c r="A41" s="49" t="s">
        <v>22</v>
      </c>
      <c r="B41" s="51">
        <f>'Workpaper for CAE-05'!B163</f>
        <v>307416</v>
      </c>
      <c r="C41" s="51">
        <f>'Workpaper for CAE-05'!C163</f>
        <v>0</v>
      </c>
      <c r="D41" s="51">
        <f>'Workpaper for CAE-05'!D163</f>
        <v>0</v>
      </c>
      <c r="E41" s="51">
        <f>'Workpaper for CAE-05'!E163</f>
        <v>0</v>
      </c>
      <c r="F41" s="51">
        <f>'Workpaper for CAE-05'!F163</f>
        <v>0</v>
      </c>
      <c r="G41" s="55">
        <f t="shared" si="0"/>
        <v>307416</v>
      </c>
    </row>
    <row r="42" spans="1:8" x14ac:dyDescent="0.35">
      <c r="A42" s="9" t="str">
        <f>'Workpaper for CAE-05'!A13</f>
        <v>Hard-To-Reach Solutions MTP</v>
      </c>
      <c r="B42" s="51">
        <f>'Workpaper for CAE-05'!B164</f>
        <v>614832</v>
      </c>
      <c r="C42" s="51">
        <f>'Workpaper for CAE-05'!C164</f>
        <v>0</v>
      </c>
      <c r="D42" s="51">
        <f>'Workpaper for CAE-05'!D164</f>
        <v>0</v>
      </c>
      <c r="E42" s="51">
        <f>'Workpaper for CAE-05'!E164</f>
        <v>0</v>
      </c>
      <c r="F42" s="51">
        <f>'Workpaper for CAE-05'!F164</f>
        <v>0</v>
      </c>
      <c r="G42" s="55">
        <f t="shared" si="0"/>
        <v>614832</v>
      </c>
    </row>
    <row r="43" spans="1:8" x14ac:dyDescent="0.35">
      <c r="A43" s="9" t="str">
        <f>'Workpaper for CAE-05'!A14</f>
        <v>Demand Response Pilot Program MTP</v>
      </c>
      <c r="B43" s="51">
        <f>'Workpaper for CAE-05'!B165</f>
        <v>317663</v>
      </c>
      <c r="C43" s="51">
        <f>'Workpaper for CAE-05'!C165</f>
        <v>0</v>
      </c>
      <c r="D43" s="51">
        <f>'Workpaper for CAE-05'!D165</f>
        <v>0</v>
      </c>
      <c r="E43" s="51">
        <f>'Workpaper for CAE-05'!E165</f>
        <v>0</v>
      </c>
      <c r="F43" s="51">
        <f>'Workpaper for CAE-05'!F165</f>
        <v>0</v>
      </c>
      <c r="G43" s="55">
        <f t="shared" si="0"/>
        <v>317663</v>
      </c>
    </row>
    <row r="44" spans="1:8" x14ac:dyDescent="0.35">
      <c r="A44" s="12" t="s">
        <v>6</v>
      </c>
      <c r="B44" s="53">
        <f t="shared" ref="B44:F44" si="1">SUM(B34:B43)</f>
        <v>2178662</v>
      </c>
      <c r="C44" s="53">
        <f t="shared" si="1"/>
        <v>278348</v>
      </c>
      <c r="D44" s="53">
        <f t="shared" si="1"/>
        <v>1055608</v>
      </c>
      <c r="E44" s="53">
        <f t="shared" si="1"/>
        <v>700347</v>
      </c>
      <c r="F44" s="53">
        <f t="shared" si="1"/>
        <v>472587</v>
      </c>
      <c r="G44" s="56">
        <f>IF(AND(SUM(G34:G43)=SUM(B44:F44),SUM(G34:G43)=SUM(B34:F43)),SUM(G34:G43),"ErRoR")</f>
        <v>4685552</v>
      </c>
    </row>
    <row r="45" spans="1:8" x14ac:dyDescent="0.35">
      <c r="A45" s="67" t="s">
        <v>47</v>
      </c>
    </row>
    <row r="47" spans="1:8" x14ac:dyDescent="0.35">
      <c r="A47" s="80" t="s">
        <v>9</v>
      </c>
      <c r="B47" s="81"/>
      <c r="C47" s="81"/>
      <c r="D47" s="81"/>
      <c r="E47" s="81"/>
      <c r="F47" s="81"/>
      <c r="G47" s="82"/>
    </row>
    <row r="48" spans="1:8" ht="17" x14ac:dyDescent="0.6">
      <c r="A48" s="7" t="s">
        <v>0</v>
      </c>
      <c r="B48" s="2" t="s">
        <v>1</v>
      </c>
      <c r="C48" s="2" t="s">
        <v>2</v>
      </c>
      <c r="D48" s="2" t="s">
        <v>3</v>
      </c>
      <c r="E48" s="2" t="s">
        <v>4</v>
      </c>
      <c r="F48" s="2" t="s">
        <v>5</v>
      </c>
      <c r="G48" s="8" t="s">
        <v>6</v>
      </c>
    </row>
    <row r="49" spans="1:9" x14ac:dyDescent="0.35">
      <c r="A49" s="9" t="str">
        <f t="shared" ref="A49:A55" si="2">A34</f>
        <v>Small Commercial Solutions MTP</v>
      </c>
      <c r="B49" s="51">
        <f>'Workpaper for CAE-05'!B94</f>
        <v>0</v>
      </c>
      <c r="C49" s="51">
        <f>'Workpaper for CAE-05'!C94</f>
        <v>124040</v>
      </c>
      <c r="D49" s="51">
        <f>'Workpaper for CAE-05'!D94</f>
        <v>337075</v>
      </c>
      <c r="E49" s="51">
        <f>'Workpaper for CAE-05'!E94</f>
        <v>0</v>
      </c>
      <c r="F49" s="51">
        <f>'Workpaper for CAE-05'!F94</f>
        <v>0</v>
      </c>
      <c r="G49" s="55">
        <f t="shared" ref="G49:G58" si="3">SUM(B49:F49)</f>
        <v>461115</v>
      </c>
    </row>
    <row r="50" spans="1:9" x14ac:dyDescent="0.35">
      <c r="A50" s="9" t="str">
        <f t="shared" si="2"/>
        <v>Large C&amp;I Solutions MTP</v>
      </c>
      <c r="B50" s="51">
        <f>'Workpaper for CAE-05'!B95</f>
        <v>0</v>
      </c>
      <c r="C50" s="51">
        <f>'Workpaper for CAE-05'!C95</f>
        <v>147592</v>
      </c>
      <c r="D50" s="51">
        <f>'Workpaper for CAE-05'!D95</f>
        <v>629680</v>
      </c>
      <c r="E50" s="51">
        <f>'Workpaper for CAE-05'!E95</f>
        <v>197158</v>
      </c>
      <c r="F50" s="51">
        <f>'Workpaper for CAE-05'!F95</f>
        <v>30966</v>
      </c>
      <c r="G50" s="55">
        <f t="shared" si="3"/>
        <v>1005396</v>
      </c>
    </row>
    <row r="51" spans="1:9" x14ac:dyDescent="0.35">
      <c r="A51" s="9" t="str">
        <f t="shared" si="2"/>
        <v>Texas SCORE MTP</v>
      </c>
      <c r="B51" s="51">
        <f>'Workpaper for CAE-05'!B96</f>
        <v>0</v>
      </c>
      <c r="C51" s="51">
        <f>'Workpaper for CAE-05'!C96</f>
        <v>0</v>
      </c>
      <c r="D51" s="51">
        <f>'Workpaper for CAE-05'!D96</f>
        <v>38870</v>
      </c>
      <c r="E51" s="51">
        <f>'Workpaper for CAE-05'!E96</f>
        <v>50812</v>
      </c>
      <c r="F51" s="51">
        <f>'Workpaper for CAE-05'!F96</f>
        <v>430220</v>
      </c>
      <c r="G51" s="55">
        <f t="shared" si="3"/>
        <v>519902</v>
      </c>
    </row>
    <row r="52" spans="1:9" x14ac:dyDescent="0.35">
      <c r="A52" s="9" t="str">
        <f t="shared" si="2"/>
        <v>Load Management SOP</v>
      </c>
      <c r="B52" s="51">
        <f>'Workpaper for CAE-05'!B97</f>
        <v>0</v>
      </c>
      <c r="C52" s="51">
        <f>'Workpaper for CAE-05'!C97</f>
        <v>0</v>
      </c>
      <c r="D52" s="51">
        <f>'Workpaper for CAE-05'!D97</f>
        <v>24518</v>
      </c>
      <c r="E52" s="51">
        <f>'Workpaper for CAE-05'!E97</f>
        <v>435482</v>
      </c>
      <c r="F52" s="51">
        <f>'Workpaper for CAE-05'!F97</f>
        <v>0</v>
      </c>
      <c r="G52" s="55">
        <f t="shared" si="3"/>
        <v>460000</v>
      </c>
    </row>
    <row r="53" spans="1:9" x14ac:dyDescent="0.35">
      <c r="A53" s="9" t="str">
        <f t="shared" si="2"/>
        <v>Residential Solutions MTP</v>
      </c>
      <c r="B53" s="51">
        <f>'Workpaper for CAE-05'!B98</f>
        <v>315000</v>
      </c>
      <c r="C53" s="51">
        <f>'Workpaper for CAE-05'!C98</f>
        <v>0</v>
      </c>
      <c r="D53" s="51">
        <f>'Workpaper for CAE-05'!D98</f>
        <v>0</v>
      </c>
      <c r="E53" s="51">
        <f>'Workpaper for CAE-05'!E98</f>
        <v>0</v>
      </c>
      <c r="F53" s="51">
        <f>'Workpaper for CAE-05'!F98</f>
        <v>0</v>
      </c>
      <c r="G53" s="55">
        <f t="shared" si="3"/>
        <v>315000</v>
      </c>
    </row>
    <row r="54" spans="1:9" ht="17.649999999999999" customHeight="1" x14ac:dyDescent="0.35">
      <c r="A54" s="9" t="str">
        <f t="shared" si="2"/>
        <v>LivingWise® MTP</v>
      </c>
      <c r="B54" s="51">
        <f>'Workpaper for CAE-05'!B99</f>
        <v>346346</v>
      </c>
      <c r="C54" s="51">
        <f>'Workpaper for CAE-05'!C99</f>
        <v>0</v>
      </c>
      <c r="D54" s="51">
        <f>'Workpaper for CAE-05'!D99</f>
        <v>0</v>
      </c>
      <c r="E54" s="51">
        <f>'Workpaper for CAE-05'!E99</f>
        <v>0</v>
      </c>
      <c r="F54" s="51">
        <f>'Workpaper for CAE-05'!F99</f>
        <v>0</v>
      </c>
      <c r="G54" s="55">
        <f t="shared" si="3"/>
        <v>346346</v>
      </c>
    </row>
    <row r="55" spans="1:9" x14ac:dyDescent="0.35">
      <c r="A55" s="9" t="str">
        <f t="shared" si="2"/>
        <v>Texas Appliance Recycling MTP</v>
      </c>
      <c r="B55" s="51">
        <f>'Workpaper for CAE-05'!B100</f>
        <v>245000</v>
      </c>
      <c r="C55" s="51">
        <f>'Workpaper for CAE-05'!C100</f>
        <v>0</v>
      </c>
      <c r="D55" s="51">
        <f>'Workpaper for CAE-05'!D100</f>
        <v>0</v>
      </c>
      <c r="E55" s="51">
        <f>'Workpaper for CAE-05'!E100</f>
        <v>0</v>
      </c>
      <c r="F55" s="51">
        <f>'Workpaper for CAE-05'!F100</f>
        <v>0</v>
      </c>
      <c r="G55" s="55">
        <f t="shared" si="3"/>
        <v>245000</v>
      </c>
    </row>
    <row r="56" spans="1:9" x14ac:dyDescent="0.35">
      <c r="A56" s="49" t="s">
        <v>22</v>
      </c>
      <c r="B56" s="51">
        <f>'Workpaper for CAE-05'!B101</f>
        <v>300000</v>
      </c>
      <c r="C56" s="51">
        <f>'Workpaper for CAE-05'!C101</f>
        <v>0</v>
      </c>
      <c r="D56" s="51">
        <f>'Workpaper for CAE-05'!D101</f>
        <v>0</v>
      </c>
      <c r="E56" s="51">
        <f>'Workpaper for CAE-05'!E101</f>
        <v>0</v>
      </c>
      <c r="F56" s="51">
        <f>'Workpaper for CAE-05'!F101</f>
        <v>0</v>
      </c>
      <c r="G56" s="55">
        <f t="shared" si="3"/>
        <v>300000</v>
      </c>
      <c r="H56" s="79"/>
      <c r="I56" s="5"/>
    </row>
    <row r="57" spans="1:9" x14ac:dyDescent="0.35">
      <c r="A57" s="9" t="str">
        <f>A42</f>
        <v>Hard-To-Reach Solutions MTP</v>
      </c>
      <c r="B57" s="51">
        <f>'Workpaper for CAE-05'!B102</f>
        <v>600000</v>
      </c>
      <c r="C57" s="51">
        <f>'Workpaper for CAE-05'!C102</f>
        <v>0</v>
      </c>
      <c r="D57" s="51">
        <f>'Workpaper for CAE-05'!D102</f>
        <v>0</v>
      </c>
      <c r="E57" s="51">
        <f>'Workpaper for CAE-05'!E102</f>
        <v>0</v>
      </c>
      <c r="F57" s="51">
        <f>'Workpaper for CAE-05'!F102</f>
        <v>0</v>
      </c>
      <c r="G57" s="55">
        <f t="shared" si="3"/>
        <v>600000</v>
      </c>
      <c r="H57" s="83" t="s">
        <v>70</v>
      </c>
      <c r="I57" s="5"/>
    </row>
    <row r="58" spans="1:9" x14ac:dyDescent="0.35">
      <c r="A58" s="9" t="str">
        <f>A43</f>
        <v>Demand Response Pilot Program MTP</v>
      </c>
      <c r="B58" s="51">
        <f>'Workpaper for CAE-05'!B103</f>
        <v>310000</v>
      </c>
      <c r="C58" s="51">
        <f>'Workpaper for CAE-05'!C103</f>
        <v>0</v>
      </c>
      <c r="D58" s="51">
        <f>'Workpaper for CAE-05'!D103</f>
        <v>0</v>
      </c>
      <c r="E58" s="51">
        <f>'Workpaper for CAE-05'!E103</f>
        <v>0</v>
      </c>
      <c r="F58" s="51">
        <f>'Workpaper for CAE-05'!F103</f>
        <v>0</v>
      </c>
      <c r="G58" s="55">
        <f t="shared" si="3"/>
        <v>310000</v>
      </c>
      <c r="H58" s="84"/>
      <c r="I58" s="5"/>
    </row>
    <row r="59" spans="1:9" x14ac:dyDescent="0.35">
      <c r="A59" s="12" t="s">
        <v>6</v>
      </c>
      <c r="B59" s="53">
        <f t="shared" ref="B59:F59" si="4">SUM(B49:B58)</f>
        <v>2116346</v>
      </c>
      <c r="C59" s="53">
        <f t="shared" si="4"/>
        <v>271632</v>
      </c>
      <c r="D59" s="53">
        <f t="shared" si="4"/>
        <v>1030143</v>
      </c>
      <c r="E59" s="53">
        <f t="shared" si="4"/>
        <v>683452</v>
      </c>
      <c r="F59" s="53">
        <f t="shared" si="4"/>
        <v>461186</v>
      </c>
      <c r="G59" s="56">
        <f>IF(AND(SUM(G49:G58)=SUM(B59:F59),SUM(G49:G58)=SUM(B49:F58)),SUM(G49:G58),"ErRoR")</f>
        <v>4562759</v>
      </c>
      <c r="H59" s="84"/>
      <c r="I59" s="5"/>
    </row>
    <row r="60" spans="1:9" x14ac:dyDescent="0.35">
      <c r="A60" s="29"/>
      <c r="B60" s="75"/>
      <c r="C60" s="75"/>
      <c r="D60" s="75"/>
      <c r="E60" s="75"/>
      <c r="F60" s="75"/>
      <c r="G60" s="75"/>
      <c r="H60" s="84"/>
      <c r="I60" s="5"/>
    </row>
    <row r="61" spans="1:9" x14ac:dyDescent="0.35">
      <c r="A61" s="29"/>
      <c r="B61" s="75"/>
      <c r="C61" s="75"/>
      <c r="D61" s="75"/>
      <c r="E61" s="75"/>
      <c r="F61" s="75"/>
      <c r="G61" s="75"/>
      <c r="H61" s="84"/>
      <c r="I61" s="5"/>
    </row>
    <row r="62" spans="1:9" ht="15" customHeight="1" x14ac:dyDescent="0.35">
      <c r="G62" s="5"/>
      <c r="H62" s="84"/>
      <c r="I62" s="5"/>
    </row>
    <row r="63" spans="1:9" x14ac:dyDescent="0.35">
      <c r="A63" s="80" t="s">
        <v>10</v>
      </c>
      <c r="B63" s="81"/>
      <c r="C63" s="81"/>
      <c r="D63" s="81"/>
      <c r="E63" s="81"/>
      <c r="F63" s="81"/>
      <c r="G63" s="82"/>
      <c r="H63" s="79"/>
    </row>
    <row r="64" spans="1:9" ht="17" x14ac:dyDescent="0.6">
      <c r="A64" s="7" t="s">
        <v>0</v>
      </c>
      <c r="B64" s="2" t="s">
        <v>1</v>
      </c>
      <c r="C64" s="2" t="s">
        <v>2</v>
      </c>
      <c r="D64" s="2" t="s">
        <v>3</v>
      </c>
      <c r="E64" s="2" t="s">
        <v>4</v>
      </c>
      <c r="F64" s="2" t="s">
        <v>5</v>
      </c>
      <c r="G64" s="8" t="s">
        <v>6</v>
      </c>
      <c r="H64" s="79"/>
    </row>
    <row r="65" spans="1:9" x14ac:dyDescent="0.35">
      <c r="A65" s="9" t="str">
        <f t="shared" ref="A65:A71" si="5">A49</f>
        <v>Small Commercial Solutions MTP</v>
      </c>
      <c r="B65" s="51">
        <f>'Workpaper for CAE-05'!B109</f>
        <v>0</v>
      </c>
      <c r="C65" s="51">
        <f>'Workpaper for CAE-05'!C109</f>
        <v>0</v>
      </c>
      <c r="D65" s="51">
        <f>'Workpaper for CAE-05'!D109</f>
        <v>0</v>
      </c>
      <c r="E65" s="51">
        <f>'Workpaper for CAE-05'!E109</f>
        <v>0</v>
      </c>
      <c r="F65" s="51">
        <f>'Workpaper for CAE-05'!F109</f>
        <v>0</v>
      </c>
      <c r="G65" s="55">
        <v>0</v>
      </c>
      <c r="H65" s="79"/>
    </row>
    <row r="66" spans="1:9" x14ac:dyDescent="0.35">
      <c r="A66" s="9" t="str">
        <f t="shared" si="5"/>
        <v>Large C&amp;I Solutions MTP</v>
      </c>
      <c r="B66" s="51">
        <f>'Workpaper for CAE-05'!B110</f>
        <v>0</v>
      </c>
      <c r="C66" s="51">
        <f>'Workpaper for CAE-05'!C110</f>
        <v>0</v>
      </c>
      <c r="D66" s="51">
        <f>'Workpaper for CAE-05'!D110</f>
        <v>0</v>
      </c>
      <c r="E66" s="51">
        <f>'Workpaper for CAE-05'!E110</f>
        <v>0</v>
      </c>
      <c r="F66" s="51">
        <f>'Workpaper for CAE-05'!F110</f>
        <v>0</v>
      </c>
      <c r="G66" s="55">
        <v>0</v>
      </c>
      <c r="H66" s="79"/>
    </row>
    <row r="67" spans="1:9" x14ac:dyDescent="0.35">
      <c r="A67" s="9" t="str">
        <f t="shared" si="5"/>
        <v>Texas SCORE MTP</v>
      </c>
      <c r="B67" s="51">
        <f>'Workpaper for CAE-05'!B111</f>
        <v>0</v>
      </c>
      <c r="C67" s="51">
        <f>'Workpaper for CAE-05'!C111</f>
        <v>0</v>
      </c>
      <c r="D67" s="51">
        <f>'Workpaper for CAE-05'!D111</f>
        <v>0</v>
      </c>
      <c r="E67" s="51">
        <f>'Workpaper for CAE-05'!E111</f>
        <v>0</v>
      </c>
      <c r="F67" s="51">
        <f>'Workpaper for CAE-05'!F111</f>
        <v>0</v>
      </c>
      <c r="G67" s="55">
        <v>0</v>
      </c>
      <c r="H67" s="78"/>
    </row>
    <row r="68" spans="1:9" ht="14.5" customHeight="1" x14ac:dyDescent="0.35">
      <c r="A68" s="9" t="str">
        <f t="shared" si="5"/>
        <v>Load Management SOP</v>
      </c>
      <c r="B68" s="51">
        <f>'Workpaper for CAE-05'!B112</f>
        <v>0</v>
      </c>
      <c r="C68" s="51">
        <f>'Workpaper for CAE-05'!C112</f>
        <v>0</v>
      </c>
      <c r="D68" s="51">
        <f>'Workpaper for CAE-05'!D112</f>
        <v>0</v>
      </c>
      <c r="E68" s="51">
        <f>'Workpaper for CAE-05'!E112</f>
        <v>0</v>
      </c>
      <c r="F68" s="51">
        <f>'Workpaper for CAE-05'!F112</f>
        <v>0</v>
      </c>
      <c r="G68" s="55">
        <v>0</v>
      </c>
      <c r="H68" s="78"/>
    </row>
    <row r="69" spans="1:9" x14ac:dyDescent="0.35">
      <c r="A69" s="9" t="str">
        <f t="shared" si="5"/>
        <v>Residential Solutions MTP</v>
      </c>
      <c r="B69" s="51">
        <f>'Workpaper for CAE-05'!B113</f>
        <v>0</v>
      </c>
      <c r="C69" s="51">
        <f>'Workpaper for CAE-05'!C113</f>
        <v>0</v>
      </c>
      <c r="D69" s="51">
        <f>'Workpaper for CAE-05'!D113</f>
        <v>0</v>
      </c>
      <c r="E69" s="51">
        <f>'Workpaper for CAE-05'!E113</f>
        <v>0</v>
      </c>
      <c r="F69" s="51">
        <f>'Workpaper for CAE-05'!F113</f>
        <v>0</v>
      </c>
      <c r="G69" s="55">
        <v>0</v>
      </c>
    </row>
    <row r="70" spans="1:9" ht="17.649999999999999" customHeight="1" x14ac:dyDescent="0.35">
      <c r="A70" s="9" t="str">
        <f t="shared" si="5"/>
        <v>LivingWise® MTP</v>
      </c>
      <c r="B70" s="51">
        <f>'Workpaper for CAE-05'!B114</f>
        <v>0</v>
      </c>
      <c r="C70" s="51">
        <f>'Workpaper for CAE-05'!C114</f>
        <v>0</v>
      </c>
      <c r="D70" s="51">
        <f>'Workpaper for CAE-05'!D114</f>
        <v>0</v>
      </c>
      <c r="E70" s="51">
        <f>'Workpaper for CAE-05'!E114</f>
        <v>0</v>
      </c>
      <c r="F70" s="51">
        <f>'Workpaper for CAE-05'!F114</f>
        <v>0</v>
      </c>
      <c r="G70" s="55">
        <v>0</v>
      </c>
    </row>
    <row r="71" spans="1:9" x14ac:dyDescent="0.35">
      <c r="A71" s="9" t="str">
        <f t="shared" si="5"/>
        <v>Texas Appliance Recycling MTP</v>
      </c>
      <c r="B71" s="51">
        <f>'Workpaper for CAE-05'!B115</f>
        <v>10000</v>
      </c>
      <c r="C71" s="51">
        <f>'Workpaper for CAE-05'!C115</f>
        <v>0</v>
      </c>
      <c r="D71" s="51">
        <f>'Workpaper for CAE-05'!D115</f>
        <v>0</v>
      </c>
      <c r="E71" s="51">
        <f>'Workpaper for CAE-05'!E115</f>
        <v>0</v>
      </c>
      <c r="F71" s="51">
        <f>'Workpaper for CAE-05'!F115</f>
        <v>0</v>
      </c>
      <c r="G71" s="55">
        <f>SUM(B71:F71)</f>
        <v>10000</v>
      </c>
    </row>
    <row r="72" spans="1:9" x14ac:dyDescent="0.35">
      <c r="A72" s="49" t="s">
        <v>22</v>
      </c>
      <c r="B72" s="51">
        <f>'Workpaper for CAE-05'!B116</f>
        <v>0</v>
      </c>
      <c r="C72" s="51">
        <f>'Workpaper for CAE-05'!C116</f>
        <v>0</v>
      </c>
      <c r="D72" s="51">
        <f>'Workpaper for CAE-05'!D116</f>
        <v>0</v>
      </c>
      <c r="E72" s="51">
        <f>'Workpaper for CAE-05'!E116</f>
        <v>0</v>
      </c>
      <c r="F72" s="51">
        <f>'Workpaper for CAE-05'!F116</f>
        <v>0</v>
      </c>
      <c r="G72" s="55">
        <v>0</v>
      </c>
      <c r="H72" s="79"/>
      <c r="I72" s="5"/>
    </row>
    <row r="73" spans="1:9" x14ac:dyDescent="0.35">
      <c r="A73" s="9" t="str">
        <f>A57</f>
        <v>Hard-To-Reach Solutions MTP</v>
      </c>
      <c r="B73" s="51">
        <f>'Workpaper for CAE-05'!B117</f>
        <v>0</v>
      </c>
      <c r="C73" s="51">
        <f>'Workpaper for CAE-05'!C117</f>
        <v>0</v>
      </c>
      <c r="D73" s="51">
        <f>'Workpaper for CAE-05'!D117</f>
        <v>0</v>
      </c>
      <c r="E73" s="51">
        <f>'Workpaper for CAE-05'!E117</f>
        <v>0</v>
      </c>
      <c r="F73" s="51">
        <f>'Workpaper for CAE-05'!F117</f>
        <v>0</v>
      </c>
      <c r="G73" s="55">
        <v>0</v>
      </c>
      <c r="H73" s="79"/>
      <c r="I73" s="5"/>
    </row>
    <row r="74" spans="1:9" x14ac:dyDescent="0.35">
      <c r="A74" s="9" t="str">
        <f>A58</f>
        <v>Demand Response Pilot Program MTP</v>
      </c>
      <c r="B74" s="51">
        <f>'Workpaper for CAE-05'!B118</f>
        <v>0</v>
      </c>
      <c r="C74" s="51">
        <f>'Workpaper for CAE-05'!C118</f>
        <v>0</v>
      </c>
      <c r="D74" s="51">
        <f>'Workpaper for CAE-05'!D118</f>
        <v>0</v>
      </c>
      <c r="E74" s="51">
        <f>'Workpaper for CAE-05'!E118</f>
        <v>0</v>
      </c>
      <c r="F74" s="51">
        <f>'Workpaper for CAE-05'!F118</f>
        <v>0</v>
      </c>
      <c r="G74" s="55">
        <v>0</v>
      </c>
      <c r="H74" s="79"/>
      <c r="I74" s="5"/>
    </row>
    <row r="75" spans="1:9" x14ac:dyDescent="0.35">
      <c r="A75" s="12" t="s">
        <v>6</v>
      </c>
      <c r="B75" s="53">
        <f t="shared" ref="B75:F75" si="6">SUM(B65:B74)</f>
        <v>10000</v>
      </c>
      <c r="C75" s="53">
        <f t="shared" si="6"/>
        <v>0</v>
      </c>
      <c r="D75" s="53">
        <f t="shared" si="6"/>
        <v>0</v>
      </c>
      <c r="E75" s="53">
        <f t="shared" si="6"/>
        <v>0</v>
      </c>
      <c r="F75" s="53">
        <f t="shared" si="6"/>
        <v>0</v>
      </c>
      <c r="G75" s="56">
        <f>IF(AND(SUM(G65:G74)=SUM(B75:F75),SUM(G65:G74)=SUM(B65:F74)),SUM(G65:G74),"ErRoR")</f>
        <v>10000</v>
      </c>
      <c r="H75" s="79"/>
      <c r="I75" s="5"/>
    </row>
    <row r="76" spans="1:9" x14ac:dyDescent="0.35">
      <c r="A76" s="1"/>
      <c r="B76" s="1"/>
      <c r="C76" s="1"/>
      <c r="D76" s="1"/>
      <c r="E76" s="1"/>
      <c r="F76" s="1"/>
      <c r="G76" s="1"/>
      <c r="H76" s="79"/>
      <c r="I76" s="5"/>
    </row>
    <row r="77" spans="1:9" x14ac:dyDescent="0.35">
      <c r="A77" s="1"/>
      <c r="B77" s="1"/>
      <c r="C77" s="1"/>
      <c r="D77" s="1"/>
      <c r="E77" s="1"/>
      <c r="F77" s="1"/>
      <c r="G77" s="1"/>
      <c r="H77" s="79"/>
      <c r="I77" s="5"/>
    </row>
    <row r="78" spans="1:9" x14ac:dyDescent="0.35">
      <c r="A78" s="80" t="s">
        <v>11</v>
      </c>
      <c r="B78" s="81"/>
      <c r="C78" s="81"/>
      <c r="D78" s="81"/>
      <c r="E78" s="81"/>
      <c r="F78" s="81"/>
      <c r="G78" s="82"/>
      <c r="H78" s="79"/>
      <c r="I78" s="5"/>
    </row>
    <row r="79" spans="1:9" ht="17" x14ac:dyDescent="0.6">
      <c r="A79" s="7" t="s">
        <v>0</v>
      </c>
      <c r="B79" s="2" t="s">
        <v>1</v>
      </c>
      <c r="C79" s="2" t="s">
        <v>2</v>
      </c>
      <c r="D79" s="2" t="s">
        <v>3</v>
      </c>
      <c r="E79" s="2" t="s">
        <v>4</v>
      </c>
      <c r="F79" s="2" t="s">
        <v>5</v>
      </c>
      <c r="G79" s="8" t="s">
        <v>6</v>
      </c>
      <c r="H79" s="79"/>
      <c r="I79" s="5"/>
    </row>
    <row r="80" spans="1:9" x14ac:dyDescent="0.35">
      <c r="A80" s="9" t="str">
        <f t="shared" ref="A80:A86" si="7">A65</f>
        <v>Small Commercial Solutions MTP</v>
      </c>
      <c r="B80" s="51">
        <f>'Workpaper for CAE-05'!B125</f>
        <v>0</v>
      </c>
      <c r="C80" s="51">
        <f>'Workpaper for CAE-05'!C125</f>
        <v>2387</v>
      </c>
      <c r="D80" s="51">
        <f>'Workpaper for CAE-05'!D125</f>
        <v>6485</v>
      </c>
      <c r="E80" s="51">
        <f>'Workpaper for CAE-05'!E125</f>
        <v>0</v>
      </c>
      <c r="F80" s="51">
        <f>'Workpaper for CAE-05'!F125</f>
        <v>0</v>
      </c>
      <c r="G80" s="55">
        <f t="shared" ref="G80:G89" si="8">SUM(B80:F80)</f>
        <v>8872</v>
      </c>
      <c r="H80" s="79"/>
      <c r="I80" s="5"/>
    </row>
    <row r="81" spans="1:10" x14ac:dyDescent="0.35">
      <c r="A81" s="9" t="str">
        <f t="shared" si="7"/>
        <v>Large C&amp;I Solutions MTP</v>
      </c>
      <c r="B81" s="51">
        <f>'Workpaper for CAE-05'!B126</f>
        <v>0</v>
      </c>
      <c r="C81" s="51">
        <f>'Workpaper for CAE-05'!C126</f>
        <v>2840</v>
      </c>
      <c r="D81" s="51">
        <f>'Workpaper for CAE-05'!D126</f>
        <v>12116</v>
      </c>
      <c r="E81" s="51">
        <f>'Workpaper for CAE-05'!E126</f>
        <v>3794</v>
      </c>
      <c r="F81" s="51">
        <f>'Workpaper for CAE-05'!F126</f>
        <v>596</v>
      </c>
      <c r="G81" s="55">
        <f t="shared" si="8"/>
        <v>19346</v>
      </c>
      <c r="H81" s="79"/>
      <c r="I81" s="5"/>
    </row>
    <row r="82" spans="1:10" x14ac:dyDescent="0.35">
      <c r="A82" s="9" t="str">
        <f t="shared" si="7"/>
        <v>Texas SCORE MTP</v>
      </c>
      <c r="B82" s="51">
        <f>'Workpaper for CAE-05'!B127</f>
        <v>0</v>
      </c>
      <c r="C82" s="51">
        <f>'Workpaper for CAE-05'!C127</f>
        <v>0</v>
      </c>
      <c r="D82" s="51">
        <f>'Workpaper for CAE-05'!D127</f>
        <v>748</v>
      </c>
      <c r="E82" s="51">
        <f>'Workpaper for CAE-05'!E127</f>
        <v>978</v>
      </c>
      <c r="F82" s="51">
        <f>'Workpaper for CAE-05'!F127</f>
        <v>8277</v>
      </c>
      <c r="G82" s="55">
        <f t="shared" si="8"/>
        <v>10003</v>
      </c>
      <c r="H82" s="78"/>
    </row>
    <row r="83" spans="1:10" x14ac:dyDescent="0.35">
      <c r="A83" s="9" t="str">
        <f t="shared" si="7"/>
        <v>Load Management SOP</v>
      </c>
      <c r="B83" s="51">
        <f>'Workpaper for CAE-05'!B128</f>
        <v>0</v>
      </c>
      <c r="C83" s="51">
        <f>'Workpaper for CAE-05'!C128</f>
        <v>0</v>
      </c>
      <c r="D83" s="51">
        <f>'Workpaper for CAE-05'!D128</f>
        <v>472</v>
      </c>
      <c r="E83" s="51">
        <f>'Workpaper for CAE-05'!E128</f>
        <v>8379</v>
      </c>
      <c r="F83" s="51">
        <f>'Workpaper for CAE-05'!F128</f>
        <v>0</v>
      </c>
      <c r="G83" s="55">
        <f t="shared" si="8"/>
        <v>8851</v>
      </c>
      <c r="H83" s="78"/>
    </row>
    <row r="84" spans="1:10" x14ac:dyDescent="0.35">
      <c r="A84" s="9" t="str">
        <f t="shared" si="7"/>
        <v>Residential Solutions MTP</v>
      </c>
      <c r="B84" s="51">
        <f>'Workpaper for CAE-05'!B129</f>
        <v>6061</v>
      </c>
      <c r="C84" s="51">
        <f>'Workpaper for CAE-05'!C129</f>
        <v>0</v>
      </c>
      <c r="D84" s="51">
        <f>'Workpaper for CAE-05'!D129</f>
        <v>0</v>
      </c>
      <c r="E84" s="51">
        <f>'Workpaper for CAE-05'!E129</f>
        <v>0</v>
      </c>
      <c r="F84" s="51">
        <f>'Workpaper for CAE-05'!F129</f>
        <v>0</v>
      </c>
      <c r="G84" s="55">
        <f t="shared" si="8"/>
        <v>6061</v>
      </c>
      <c r="H84" s="78"/>
    </row>
    <row r="85" spans="1:10" ht="17.649999999999999" customHeight="1" x14ac:dyDescent="0.35">
      <c r="A85" s="9" t="str">
        <f t="shared" si="7"/>
        <v>LivingWise® MTP</v>
      </c>
      <c r="B85" s="51">
        <f>'Workpaper for CAE-05'!B130</f>
        <v>6664</v>
      </c>
      <c r="C85" s="51">
        <f>'Workpaper for CAE-05'!C130</f>
        <v>0</v>
      </c>
      <c r="D85" s="51">
        <f>'Workpaper for CAE-05'!D130</f>
        <v>0</v>
      </c>
      <c r="E85" s="51">
        <f>'Workpaper for CAE-05'!E130</f>
        <v>0</v>
      </c>
      <c r="F85" s="51">
        <f>'Workpaper for CAE-05'!F130</f>
        <v>0</v>
      </c>
      <c r="G85" s="55">
        <f t="shared" si="8"/>
        <v>6664</v>
      </c>
    </row>
    <row r="86" spans="1:10" x14ac:dyDescent="0.35">
      <c r="A86" s="9" t="str">
        <f t="shared" si="7"/>
        <v>Texas Appliance Recycling MTP</v>
      </c>
      <c r="B86" s="51">
        <f>'Workpaper for CAE-05'!B131</f>
        <v>4714</v>
      </c>
      <c r="C86" s="51">
        <f>'Workpaper for CAE-05'!C131</f>
        <v>0</v>
      </c>
      <c r="D86" s="51">
        <f>'Workpaper for CAE-05'!D131</f>
        <v>0</v>
      </c>
      <c r="E86" s="51">
        <f>'Workpaper for CAE-05'!E131</f>
        <v>0</v>
      </c>
      <c r="F86" s="51">
        <f>'Workpaper for CAE-05'!F131</f>
        <v>0</v>
      </c>
      <c r="G86" s="55">
        <f t="shared" si="8"/>
        <v>4714</v>
      </c>
      <c r="I86" s="5"/>
      <c r="J86" s="5"/>
    </row>
    <row r="87" spans="1:10" x14ac:dyDescent="0.35">
      <c r="A87" s="49" t="s">
        <v>22</v>
      </c>
      <c r="B87" s="51">
        <f>'Workpaper for CAE-05'!B132</f>
        <v>5772</v>
      </c>
      <c r="C87" s="51">
        <f>'Workpaper for CAE-05'!C132</f>
        <v>0</v>
      </c>
      <c r="D87" s="51">
        <f>'Workpaper for CAE-05'!D132</f>
        <v>0</v>
      </c>
      <c r="E87" s="51">
        <f>'Workpaper for CAE-05'!E132</f>
        <v>0</v>
      </c>
      <c r="F87" s="51">
        <f>'Workpaper for CAE-05'!F132</f>
        <v>0</v>
      </c>
      <c r="G87" s="55">
        <f t="shared" ref="G87" si="9">SUM(B87:F87)</f>
        <v>5772</v>
      </c>
      <c r="I87" s="5"/>
    </row>
    <row r="88" spans="1:10" x14ac:dyDescent="0.35">
      <c r="A88" s="9" t="str">
        <f>A73</f>
        <v>Hard-To-Reach Solutions MTP</v>
      </c>
      <c r="B88" s="51">
        <f>'Workpaper for CAE-05'!B133</f>
        <v>11545</v>
      </c>
      <c r="C88" s="51">
        <f>'Workpaper for CAE-05'!C133</f>
        <v>0</v>
      </c>
      <c r="D88" s="51">
        <f>'Workpaper for CAE-05'!D133</f>
        <v>0</v>
      </c>
      <c r="E88" s="51">
        <f>'Workpaper for CAE-05'!E133</f>
        <v>0</v>
      </c>
      <c r="F88" s="51">
        <f>'Workpaper for CAE-05'!F133</f>
        <v>0</v>
      </c>
      <c r="G88" s="55">
        <f t="shared" si="8"/>
        <v>11545</v>
      </c>
      <c r="H88" s="105" t="s">
        <v>69</v>
      </c>
      <c r="I88" s="5"/>
    </row>
    <row r="89" spans="1:10" x14ac:dyDescent="0.35">
      <c r="A89" s="9" t="str">
        <f>A74</f>
        <v>Demand Response Pilot Program MTP</v>
      </c>
      <c r="B89" s="51">
        <f>'Workpaper for CAE-05'!B134</f>
        <v>5965</v>
      </c>
      <c r="C89" s="51">
        <f>'Workpaper for CAE-05'!C134</f>
        <v>0</v>
      </c>
      <c r="D89" s="51">
        <f>'Workpaper for CAE-05'!D134</f>
        <v>0</v>
      </c>
      <c r="E89" s="51">
        <f>'Workpaper for CAE-05'!E134</f>
        <v>0</v>
      </c>
      <c r="F89" s="51">
        <f>'Workpaper for CAE-05'!F134</f>
        <v>0</v>
      </c>
      <c r="G89" s="55">
        <f t="shared" si="8"/>
        <v>5965</v>
      </c>
      <c r="H89" s="105"/>
      <c r="I89" s="5"/>
    </row>
    <row r="90" spans="1:10" ht="14.5" customHeight="1" x14ac:dyDescent="0.35">
      <c r="A90" s="12" t="s">
        <v>6</v>
      </c>
      <c r="B90" s="53">
        <f t="shared" ref="B90:F90" si="10">SUM(B80:B89)</f>
        <v>40721</v>
      </c>
      <c r="C90" s="53">
        <f t="shared" si="10"/>
        <v>5227</v>
      </c>
      <c r="D90" s="53">
        <f t="shared" si="10"/>
        <v>19821</v>
      </c>
      <c r="E90" s="53">
        <f t="shared" si="10"/>
        <v>13151</v>
      </c>
      <c r="F90" s="53">
        <f t="shared" si="10"/>
        <v>8873</v>
      </c>
      <c r="G90" s="56">
        <f>IF(AND(SUM(G80:G89)=SUM(B90:F90),SUM(G80:G89)=SUM(B80:F89)),SUM(G80:G89),"ErRoR")</f>
        <v>87793</v>
      </c>
      <c r="H90" s="105"/>
      <c r="I90" s="5"/>
    </row>
    <row r="91" spans="1:10" x14ac:dyDescent="0.35">
      <c r="A91" s="29" t="s">
        <v>47</v>
      </c>
      <c r="B91" s="33"/>
      <c r="C91" s="33"/>
      <c r="D91" s="33"/>
      <c r="E91" s="33"/>
      <c r="F91" s="33"/>
      <c r="G91" s="33"/>
      <c r="H91" s="105"/>
      <c r="I91" s="5"/>
    </row>
    <row r="92" spans="1:10" x14ac:dyDescent="0.35">
      <c r="A92" s="29"/>
      <c r="B92" s="33"/>
      <c r="C92" s="33"/>
      <c r="D92" s="33"/>
      <c r="E92" s="33"/>
      <c r="F92" s="33"/>
      <c r="G92" s="33"/>
      <c r="H92" s="105"/>
      <c r="I92" s="5"/>
    </row>
    <row r="93" spans="1:10" x14ac:dyDescent="0.35">
      <c r="H93" s="105"/>
      <c r="I93" s="5"/>
    </row>
    <row r="94" spans="1:10" x14ac:dyDescent="0.35">
      <c r="H94" s="77"/>
      <c r="I94" s="5"/>
    </row>
    <row r="95" spans="1:10" x14ac:dyDescent="0.35">
      <c r="A95" s="80" t="s">
        <v>13</v>
      </c>
      <c r="B95" s="81"/>
      <c r="C95" s="81"/>
      <c r="D95" s="81"/>
      <c r="E95" s="81"/>
      <c r="F95" s="81"/>
      <c r="G95" s="82"/>
    </row>
    <row r="96" spans="1:10" ht="17" x14ac:dyDescent="0.6">
      <c r="A96" s="7" t="s">
        <v>0</v>
      </c>
      <c r="B96" s="2" t="s">
        <v>1</v>
      </c>
      <c r="C96" s="2" t="s">
        <v>2</v>
      </c>
      <c r="D96" s="2" t="s">
        <v>3</v>
      </c>
      <c r="E96" s="2" t="s">
        <v>4</v>
      </c>
      <c r="F96" s="2" t="s">
        <v>5</v>
      </c>
      <c r="G96" s="8" t="s">
        <v>6</v>
      </c>
    </row>
    <row r="97" spans="1:7" x14ac:dyDescent="0.35">
      <c r="A97" s="9" t="str">
        <f>A80</f>
        <v>Small Commercial Solutions MTP</v>
      </c>
      <c r="B97" s="51">
        <f>'Workpaper for CAE-05'!B141</f>
        <v>0</v>
      </c>
      <c r="C97" s="51">
        <f>'Workpaper for CAE-05'!C141</f>
        <v>680</v>
      </c>
      <c r="D97" s="51">
        <f>'Workpaper for CAE-05'!D141</f>
        <v>1847</v>
      </c>
      <c r="E97" s="51">
        <f>'Workpaper for CAE-05'!E141</f>
        <v>0</v>
      </c>
      <c r="F97" s="51">
        <f>'Workpaper for CAE-05'!F141</f>
        <v>0</v>
      </c>
      <c r="G97" s="55">
        <f t="shared" ref="G97:G106" si="11">SUM(B97:F97)</f>
        <v>2527</v>
      </c>
    </row>
    <row r="98" spans="1:7" x14ac:dyDescent="0.35">
      <c r="A98" s="9" t="str">
        <f>A81</f>
        <v>Large C&amp;I Solutions MTP</v>
      </c>
      <c r="B98" s="51">
        <f>'Workpaper for CAE-05'!B142</f>
        <v>0</v>
      </c>
      <c r="C98" s="51">
        <f>'Workpaper for CAE-05'!C142</f>
        <v>809</v>
      </c>
      <c r="D98" s="51">
        <f>'Workpaper for CAE-05'!D142</f>
        <v>3450</v>
      </c>
      <c r="E98" s="51">
        <f>'Workpaper for CAE-05'!E142</f>
        <v>1080</v>
      </c>
      <c r="F98" s="51">
        <f>'Workpaper for CAE-05'!F142</f>
        <v>170</v>
      </c>
      <c r="G98" s="55">
        <f t="shared" si="11"/>
        <v>5509</v>
      </c>
    </row>
    <row r="99" spans="1:7" x14ac:dyDescent="0.35">
      <c r="A99" s="9" t="str">
        <f>A82</f>
        <v>Texas SCORE MTP</v>
      </c>
      <c r="B99" s="51">
        <f>'Workpaper for CAE-05'!B143</f>
        <v>0</v>
      </c>
      <c r="C99" s="51">
        <f>'Workpaper for CAE-05'!C143</f>
        <v>0</v>
      </c>
      <c r="D99" s="51">
        <f>'Workpaper for CAE-05'!D143</f>
        <v>213</v>
      </c>
      <c r="E99" s="51">
        <f>'Workpaper for CAE-05'!E143</f>
        <v>278</v>
      </c>
      <c r="F99" s="51">
        <f>'Workpaper for CAE-05'!F143</f>
        <v>2358</v>
      </c>
      <c r="G99" s="55">
        <f t="shared" si="11"/>
        <v>2849</v>
      </c>
    </row>
    <row r="100" spans="1:7" x14ac:dyDescent="0.35">
      <c r="A100" s="9" t="str">
        <f>A83</f>
        <v>Load Management SOP</v>
      </c>
      <c r="B100" s="51">
        <f>'Workpaper for CAE-05'!B144</f>
        <v>0</v>
      </c>
      <c r="C100" s="51">
        <f>'Workpaper for CAE-05'!C144</f>
        <v>0</v>
      </c>
      <c r="D100" s="51">
        <f>'Workpaper for CAE-05'!D144</f>
        <v>134</v>
      </c>
      <c r="E100" s="51">
        <f>'Workpaper for CAE-05'!E144</f>
        <v>2386</v>
      </c>
      <c r="F100" s="51">
        <f>'Workpaper for CAE-05'!F144</f>
        <v>0</v>
      </c>
      <c r="G100" s="55">
        <f t="shared" si="11"/>
        <v>2520</v>
      </c>
    </row>
    <row r="101" spans="1:7" x14ac:dyDescent="0.35">
      <c r="A101" s="9" t="str">
        <f>A84</f>
        <v>Residential Solutions MTP</v>
      </c>
      <c r="B101" s="51">
        <f>'Workpaper for CAE-05'!B145</f>
        <v>1726</v>
      </c>
      <c r="C101" s="51">
        <f>'Workpaper for CAE-05'!C145</f>
        <v>0</v>
      </c>
      <c r="D101" s="51">
        <f>'Workpaper for CAE-05'!D145</f>
        <v>0</v>
      </c>
      <c r="E101" s="51">
        <f>'Workpaper for CAE-05'!E145</f>
        <v>0</v>
      </c>
      <c r="F101" s="51">
        <f>'Workpaper for CAE-05'!F145</f>
        <v>0</v>
      </c>
      <c r="G101" s="55">
        <f t="shared" si="11"/>
        <v>1726</v>
      </c>
    </row>
    <row r="102" spans="1:7" ht="17.649999999999999" customHeight="1" x14ac:dyDescent="0.35">
      <c r="A102" s="9" t="str">
        <f>A85</f>
        <v>LivingWise® MTP</v>
      </c>
      <c r="B102" s="51">
        <f>'Workpaper for CAE-05'!B146</f>
        <v>1898</v>
      </c>
      <c r="C102" s="51">
        <f>'Workpaper for CAE-05'!C146</f>
        <v>0</v>
      </c>
      <c r="D102" s="51">
        <f>'Workpaper for CAE-05'!D146</f>
        <v>0</v>
      </c>
      <c r="E102" s="51">
        <f>'Workpaper for CAE-05'!E146</f>
        <v>0</v>
      </c>
      <c r="F102" s="51">
        <f>'Workpaper for CAE-05'!F146</f>
        <v>0</v>
      </c>
      <c r="G102" s="55">
        <f t="shared" si="11"/>
        <v>1898</v>
      </c>
    </row>
    <row r="103" spans="1:7" x14ac:dyDescent="0.35">
      <c r="A103" s="9" t="str">
        <f>A86</f>
        <v>Texas Appliance Recycling MTP</v>
      </c>
      <c r="B103" s="51">
        <f>'Workpaper for CAE-05'!B147</f>
        <v>1342</v>
      </c>
      <c r="C103" s="51">
        <f>'Workpaper for CAE-05'!C147</f>
        <v>0</v>
      </c>
      <c r="D103" s="51">
        <f>'Workpaper for CAE-05'!D147</f>
        <v>0</v>
      </c>
      <c r="E103" s="51">
        <f>'Workpaper for CAE-05'!E147</f>
        <v>0</v>
      </c>
      <c r="F103" s="51">
        <f>'Workpaper for CAE-05'!F147</f>
        <v>0</v>
      </c>
      <c r="G103" s="55">
        <f t="shared" si="11"/>
        <v>1342</v>
      </c>
    </row>
    <row r="104" spans="1:7" x14ac:dyDescent="0.35">
      <c r="A104" s="49" t="s">
        <v>22</v>
      </c>
      <c r="B104" s="51">
        <f>'Workpaper for CAE-05'!B148</f>
        <v>1644</v>
      </c>
      <c r="C104" s="51">
        <f>'Workpaper for CAE-05'!C148</f>
        <v>0</v>
      </c>
      <c r="D104" s="51">
        <f>'Workpaper for CAE-05'!D148</f>
        <v>0</v>
      </c>
      <c r="E104" s="51">
        <f>'Workpaper for CAE-05'!E148</f>
        <v>0</v>
      </c>
      <c r="F104" s="51">
        <f>'Workpaper for CAE-05'!F148</f>
        <v>0</v>
      </c>
      <c r="G104" s="55">
        <f t="shared" si="11"/>
        <v>1644</v>
      </c>
    </row>
    <row r="105" spans="1:7" x14ac:dyDescent="0.35">
      <c r="A105" s="9" t="str">
        <f>A88</f>
        <v>Hard-To-Reach Solutions MTP</v>
      </c>
      <c r="B105" s="51">
        <f>'Workpaper for CAE-05'!B149</f>
        <v>3287</v>
      </c>
      <c r="C105" s="51">
        <f>'Workpaper for CAE-05'!C149</f>
        <v>0</v>
      </c>
      <c r="D105" s="51">
        <f>'Workpaper for CAE-05'!D149</f>
        <v>0</v>
      </c>
      <c r="E105" s="51">
        <f>'Workpaper for CAE-05'!E149</f>
        <v>0</v>
      </c>
      <c r="F105" s="51">
        <f>'Workpaper for CAE-05'!F149</f>
        <v>0</v>
      </c>
      <c r="G105" s="55">
        <f t="shared" si="11"/>
        <v>3287</v>
      </c>
    </row>
    <row r="106" spans="1:7" x14ac:dyDescent="0.35">
      <c r="A106" s="9" t="str">
        <f>A89</f>
        <v>Demand Response Pilot Program MTP</v>
      </c>
      <c r="B106" s="51">
        <f>'Workpaper for CAE-05'!B150</f>
        <v>1698</v>
      </c>
      <c r="C106" s="51">
        <f>'Workpaper for CAE-05'!C150</f>
        <v>0</v>
      </c>
      <c r="D106" s="51">
        <f>'Workpaper for CAE-05'!D150</f>
        <v>0</v>
      </c>
      <c r="E106" s="51">
        <f>'Workpaper for CAE-05'!E150</f>
        <v>0</v>
      </c>
      <c r="F106" s="51">
        <f>'Workpaper for CAE-05'!F150</f>
        <v>0</v>
      </c>
      <c r="G106" s="55">
        <f t="shared" si="11"/>
        <v>1698</v>
      </c>
    </row>
    <row r="107" spans="1:7" x14ac:dyDescent="0.35">
      <c r="A107" s="12" t="s">
        <v>6</v>
      </c>
      <c r="B107" s="53">
        <f t="shared" ref="B107:F107" si="12">SUM(B97:B106)</f>
        <v>11595</v>
      </c>
      <c r="C107" s="53">
        <f t="shared" si="12"/>
        <v>1489</v>
      </c>
      <c r="D107" s="53">
        <f t="shared" si="12"/>
        <v>5644</v>
      </c>
      <c r="E107" s="53">
        <f t="shared" si="12"/>
        <v>3744</v>
      </c>
      <c r="F107" s="53">
        <f t="shared" si="12"/>
        <v>2528</v>
      </c>
      <c r="G107" s="56">
        <f>IF(AND(SUM(G97:G106)=SUM(B107:F107),SUM(G97:G106)=SUM(B97:F106)),SUM(G97:G106),"ErRoR")</f>
        <v>25000</v>
      </c>
    </row>
    <row r="108" spans="1:7" x14ac:dyDescent="0.35">
      <c r="A108" s="29" t="s">
        <v>47</v>
      </c>
      <c r="B108" s="33"/>
      <c r="C108" s="33"/>
      <c r="D108" s="33"/>
      <c r="E108" s="33"/>
      <c r="F108" s="33"/>
      <c r="G108" s="33"/>
    </row>
    <row r="109" spans="1:7" x14ac:dyDescent="0.35">
      <c r="A109" s="29"/>
      <c r="B109" s="33"/>
      <c r="C109" s="33"/>
      <c r="D109" s="33"/>
      <c r="E109" s="33"/>
      <c r="F109" s="33"/>
      <c r="G109" s="33"/>
    </row>
    <row r="110" spans="1:7" x14ac:dyDescent="0.35">
      <c r="A110" s="85" t="s">
        <v>12</v>
      </c>
      <c r="B110" s="86"/>
      <c r="C110" s="86"/>
      <c r="D110" s="86"/>
      <c r="E110" s="86"/>
      <c r="F110" s="86"/>
      <c r="G110" s="87"/>
    </row>
    <row r="111" spans="1:7" ht="17" x14ac:dyDescent="0.6">
      <c r="A111" s="21" t="s">
        <v>0</v>
      </c>
      <c r="B111" s="22" t="s">
        <v>1</v>
      </c>
      <c r="C111" s="22" t="s">
        <v>2</v>
      </c>
      <c r="D111" s="22" t="s">
        <v>3</v>
      </c>
      <c r="E111" s="22" t="s">
        <v>4</v>
      </c>
      <c r="F111" s="22" t="s">
        <v>5</v>
      </c>
      <c r="G111" s="23" t="s">
        <v>6</v>
      </c>
    </row>
    <row r="112" spans="1:7" x14ac:dyDescent="0.35">
      <c r="A112" s="9" t="str">
        <f t="shared" ref="A112:A118" si="13">A97</f>
        <v>Small Commercial Solutions MTP</v>
      </c>
      <c r="B112" s="51">
        <f>'Workpaper for CAE-05'!B200</f>
        <v>0</v>
      </c>
      <c r="C112" s="51">
        <f>'Workpaper for CAE-05'!C200</f>
        <v>2030</v>
      </c>
      <c r="D112" s="51">
        <f>'Workpaper for CAE-05'!D200</f>
        <v>5515</v>
      </c>
      <c r="E112" s="51">
        <f>'Workpaper for CAE-05'!E200</f>
        <v>0</v>
      </c>
      <c r="F112" s="51">
        <f>'Workpaper for CAE-05'!F200</f>
        <v>0</v>
      </c>
      <c r="G112" s="55">
        <f t="shared" ref="G112:G121" si="14">SUM(B112:F112)</f>
        <v>7545</v>
      </c>
    </row>
    <row r="113" spans="1:8" x14ac:dyDescent="0.35">
      <c r="A113" s="9" t="str">
        <f t="shared" si="13"/>
        <v>Large C&amp;I Solutions MTP</v>
      </c>
      <c r="B113" s="51">
        <f>'Workpaper for CAE-05'!B201</f>
        <v>0</v>
      </c>
      <c r="C113" s="51">
        <f>'Workpaper for CAE-05'!C201</f>
        <v>2583</v>
      </c>
      <c r="D113" s="51">
        <f>'Workpaper for CAE-05'!D201</f>
        <v>11018</v>
      </c>
      <c r="E113" s="51">
        <f>'Workpaper for CAE-05'!E201</f>
        <v>3450</v>
      </c>
      <c r="F113" s="51">
        <f>'Workpaper for CAE-05'!F201</f>
        <v>542</v>
      </c>
      <c r="G113" s="55">
        <f t="shared" si="14"/>
        <v>17593</v>
      </c>
    </row>
    <row r="114" spans="1:8" x14ac:dyDescent="0.35">
      <c r="A114" s="9" t="str">
        <f t="shared" si="13"/>
        <v>Texas SCORE MTP</v>
      </c>
      <c r="B114" s="51">
        <f>'Workpaper for CAE-05'!B202</f>
        <v>0</v>
      </c>
      <c r="C114" s="51">
        <f>'Workpaper for CAE-05'!C202</f>
        <v>0</v>
      </c>
      <c r="D114" s="51">
        <f>'Workpaper for CAE-05'!D202</f>
        <v>529</v>
      </c>
      <c r="E114" s="51">
        <f>'Workpaper for CAE-05'!E202</f>
        <v>691</v>
      </c>
      <c r="F114" s="51">
        <f>'Workpaper for CAE-05'!F202</f>
        <v>5848</v>
      </c>
      <c r="G114" s="55">
        <f t="shared" si="14"/>
        <v>7068</v>
      </c>
    </row>
    <row r="115" spans="1:8" x14ac:dyDescent="0.35">
      <c r="A115" s="9" t="str">
        <f t="shared" si="13"/>
        <v>Load Management SOP</v>
      </c>
      <c r="B115" s="51">
        <f>'Workpaper for CAE-05'!B203</f>
        <v>0</v>
      </c>
      <c r="C115" s="51">
        <f>'Workpaper for CAE-05'!C203</f>
        <v>0</v>
      </c>
      <c r="D115" s="51">
        <f>'Workpaper for CAE-05'!D203</f>
        <v>285</v>
      </c>
      <c r="E115" s="51">
        <f>'Workpaper for CAE-05'!E203</f>
        <v>5057</v>
      </c>
      <c r="F115" s="51">
        <f>'Workpaper for CAE-05'!F203</f>
        <v>0</v>
      </c>
      <c r="G115" s="55">
        <f t="shared" si="14"/>
        <v>5342</v>
      </c>
    </row>
    <row r="116" spans="1:8" x14ac:dyDescent="0.35">
      <c r="A116" s="9" t="str">
        <f t="shared" si="13"/>
        <v>Residential Solutions MTP</v>
      </c>
      <c r="B116" s="51">
        <f>'Workpaper for CAE-05'!B204</f>
        <v>4487</v>
      </c>
      <c r="C116" s="51">
        <f>'Workpaper for CAE-05'!C204</f>
        <v>0</v>
      </c>
      <c r="D116" s="51">
        <f>'Workpaper for CAE-05'!D204</f>
        <v>0</v>
      </c>
      <c r="E116" s="51">
        <f>'Workpaper for CAE-05'!E204</f>
        <v>0</v>
      </c>
      <c r="F116" s="51">
        <f>'Workpaper for CAE-05'!F204</f>
        <v>0</v>
      </c>
      <c r="G116" s="55">
        <f t="shared" si="14"/>
        <v>4487</v>
      </c>
    </row>
    <row r="117" spans="1:8" x14ac:dyDescent="0.35">
      <c r="A117" s="9" t="str">
        <f t="shared" si="13"/>
        <v>LivingWise® MTP</v>
      </c>
      <c r="B117" s="51">
        <f>'Workpaper for CAE-05'!B205</f>
        <v>2054</v>
      </c>
      <c r="C117" s="51">
        <f>'Workpaper for CAE-05'!C205</f>
        <v>0</v>
      </c>
      <c r="D117" s="51">
        <f>'Workpaper for CAE-05'!D205</f>
        <v>0</v>
      </c>
      <c r="E117" s="51">
        <f>'Workpaper for CAE-05'!E205</f>
        <v>0</v>
      </c>
      <c r="F117" s="51">
        <f>'Workpaper for CAE-05'!F205</f>
        <v>0</v>
      </c>
      <c r="G117" s="55">
        <f t="shared" si="14"/>
        <v>2054</v>
      </c>
    </row>
    <row r="118" spans="1:8" x14ac:dyDescent="0.35">
      <c r="A118" s="9" t="str">
        <f t="shared" si="13"/>
        <v>Texas Appliance Recycling MTP</v>
      </c>
      <c r="B118" s="51">
        <f>'Workpaper for CAE-05'!B206</f>
        <v>3213</v>
      </c>
      <c r="C118" s="51">
        <f>'Workpaper for CAE-05'!C206</f>
        <v>0</v>
      </c>
      <c r="D118" s="51">
        <f>'Workpaper for CAE-05'!D206</f>
        <v>0</v>
      </c>
      <c r="E118" s="51">
        <f>'Workpaper for CAE-05'!E206</f>
        <v>0</v>
      </c>
      <c r="F118" s="51">
        <f>'Workpaper for CAE-05'!F206</f>
        <v>0</v>
      </c>
      <c r="G118" s="55">
        <f t="shared" si="14"/>
        <v>3213</v>
      </c>
    </row>
    <row r="119" spans="1:8" x14ac:dyDescent="0.35">
      <c r="A119" s="49" t="s">
        <v>22</v>
      </c>
      <c r="B119" s="51">
        <f>'Workpaper for CAE-05'!B207</f>
        <v>0</v>
      </c>
      <c r="C119" s="51">
        <f>'Workpaper for CAE-05'!C207</f>
        <v>0</v>
      </c>
      <c r="D119" s="51">
        <f>'Workpaper for CAE-05'!D207</f>
        <v>0</v>
      </c>
      <c r="E119" s="51">
        <f>'Workpaper for CAE-05'!E207</f>
        <v>0</v>
      </c>
      <c r="F119" s="51">
        <f>'Workpaper for CAE-05'!F207</f>
        <v>0</v>
      </c>
      <c r="G119" s="55">
        <f t="shared" ref="G119" si="15">SUM(B119:F119)</f>
        <v>0</v>
      </c>
    </row>
    <row r="120" spans="1:8" ht="14.5" customHeight="1" x14ac:dyDescent="0.35">
      <c r="A120" s="9" t="str">
        <f>A105</f>
        <v>Hard-To-Reach Solutions MTP</v>
      </c>
      <c r="B120" s="51">
        <f>'Workpaper for CAE-05'!B208</f>
        <v>4619</v>
      </c>
      <c r="C120" s="51">
        <f>'Workpaper for CAE-05'!C208</f>
        <v>0</v>
      </c>
      <c r="D120" s="51">
        <f>'Workpaper for CAE-05'!D208</f>
        <v>0</v>
      </c>
      <c r="E120" s="51">
        <f>'Workpaper for CAE-05'!E208</f>
        <v>0</v>
      </c>
      <c r="F120" s="51">
        <f>'Workpaper for CAE-05'!F208</f>
        <v>0</v>
      </c>
      <c r="G120" s="55">
        <f t="shared" si="14"/>
        <v>4619</v>
      </c>
      <c r="H120" s="105" t="s">
        <v>68</v>
      </c>
    </row>
    <row r="121" spans="1:8" x14ac:dyDescent="0.35">
      <c r="A121" s="9" t="str">
        <f>A106</f>
        <v>Demand Response Pilot Program MTP</v>
      </c>
      <c r="B121" s="51">
        <f>'Workpaper for CAE-05'!B209</f>
        <v>5457</v>
      </c>
      <c r="C121" s="51">
        <f>'Workpaper for CAE-05'!C209</f>
        <v>0</v>
      </c>
      <c r="D121" s="51">
        <f>'Workpaper for CAE-05'!D209</f>
        <v>0</v>
      </c>
      <c r="E121" s="51">
        <f>'Workpaper for CAE-05'!E209</f>
        <v>0</v>
      </c>
      <c r="F121" s="51">
        <f>'Workpaper for CAE-05'!F209</f>
        <v>0</v>
      </c>
      <c r="G121" s="55">
        <f t="shared" si="14"/>
        <v>5457</v>
      </c>
      <c r="H121" s="105"/>
    </row>
    <row r="122" spans="1:8" ht="14.5" customHeight="1" x14ac:dyDescent="0.35">
      <c r="A122" s="12" t="s">
        <v>6</v>
      </c>
      <c r="B122" s="53">
        <f t="shared" ref="B122:F122" si="16">SUM(B112:B121)</f>
        <v>19830</v>
      </c>
      <c r="C122" s="53">
        <f t="shared" si="16"/>
        <v>4613</v>
      </c>
      <c r="D122" s="53">
        <f t="shared" si="16"/>
        <v>17347</v>
      </c>
      <c r="E122" s="53">
        <f t="shared" si="16"/>
        <v>9198</v>
      </c>
      <c r="F122" s="53">
        <f t="shared" si="16"/>
        <v>6390</v>
      </c>
      <c r="G122" s="56">
        <f>IF(AND(SUM(G112:G121)=SUM(B122:F122),SUM(G112:G121)=SUM(B112:F121)),SUM(G112:G121),"ErRoR")</f>
        <v>57378</v>
      </c>
      <c r="H122" s="105"/>
    </row>
    <row r="123" spans="1:8" x14ac:dyDescent="0.35">
      <c r="A123" s="29" t="s">
        <v>47</v>
      </c>
      <c r="H123" s="105"/>
    </row>
    <row r="124" spans="1:8" x14ac:dyDescent="0.35">
      <c r="A124" s="29"/>
      <c r="H124" s="105"/>
    </row>
    <row r="125" spans="1:8" x14ac:dyDescent="0.35">
      <c r="A125" s="29"/>
      <c r="H125" s="105"/>
    </row>
    <row r="126" spans="1:8" x14ac:dyDescent="0.35">
      <c r="A126" s="29"/>
      <c r="H126" s="105"/>
    </row>
    <row r="127" spans="1:8" x14ac:dyDescent="0.35">
      <c r="A127" s="85" t="s">
        <v>24</v>
      </c>
      <c r="B127" s="86"/>
      <c r="C127" s="86"/>
      <c r="D127" s="86"/>
      <c r="E127" s="86"/>
      <c r="F127" s="86"/>
      <c r="G127" s="87"/>
    </row>
    <row r="128" spans="1:8" ht="17" x14ac:dyDescent="0.6">
      <c r="A128" s="21" t="s">
        <v>0</v>
      </c>
      <c r="B128" s="22" t="s">
        <v>1</v>
      </c>
      <c r="C128" s="22" t="s">
        <v>2</v>
      </c>
      <c r="D128" s="22" t="s">
        <v>3</v>
      </c>
      <c r="E128" s="22" t="s">
        <v>4</v>
      </c>
      <c r="F128" s="22" t="s">
        <v>5</v>
      </c>
      <c r="G128" s="23" t="s">
        <v>6</v>
      </c>
    </row>
    <row r="129" spans="1:8" x14ac:dyDescent="0.35">
      <c r="A129" s="9" t="str">
        <f>A112</f>
        <v>Small Commercial Solutions MTP</v>
      </c>
      <c r="B129" s="51">
        <f>'Workpaper for CAE-05'!B216</f>
        <v>0</v>
      </c>
      <c r="C129" s="51">
        <f>'Workpaper for CAE-05'!C216</f>
        <v>2713</v>
      </c>
      <c r="D129" s="51">
        <f>'Workpaper for CAE-05'!D216</f>
        <v>7372</v>
      </c>
      <c r="E129" s="51">
        <f>'Workpaper for CAE-05'!E216</f>
        <v>0</v>
      </c>
      <c r="F129" s="51">
        <f>'Workpaper for CAE-05'!F216</f>
        <v>0</v>
      </c>
      <c r="G129" s="55">
        <f t="shared" ref="G129:G138" si="17">SUM(B129:F129)</f>
        <v>10085</v>
      </c>
    </row>
    <row r="130" spans="1:8" x14ac:dyDescent="0.35">
      <c r="A130" s="9" t="str">
        <f>A113</f>
        <v>Large C&amp;I Solutions MTP</v>
      </c>
      <c r="B130" s="51">
        <f>'Workpaper for CAE-05'!B217</f>
        <v>0</v>
      </c>
      <c r="C130" s="51">
        <f>'Workpaper for CAE-05'!C217</f>
        <v>3228</v>
      </c>
      <c r="D130" s="51">
        <f>'Workpaper for CAE-05'!D217</f>
        <v>13769</v>
      </c>
      <c r="E130" s="51">
        <f>'Workpaper for CAE-05'!E217</f>
        <v>4312</v>
      </c>
      <c r="F130" s="51">
        <f>'Workpaper for CAE-05'!F217</f>
        <v>677</v>
      </c>
      <c r="G130" s="55">
        <f t="shared" si="17"/>
        <v>21986</v>
      </c>
    </row>
    <row r="131" spans="1:8" x14ac:dyDescent="0.35">
      <c r="A131" s="9" t="str">
        <f>A114</f>
        <v>Texas SCORE MTP</v>
      </c>
      <c r="B131" s="51">
        <f>'Workpaper for CAE-05'!B218</f>
        <v>0</v>
      </c>
      <c r="C131" s="51">
        <f>'Workpaper for CAE-05'!C218</f>
        <v>0</v>
      </c>
      <c r="D131" s="51">
        <f>'Workpaper for CAE-05'!D218</f>
        <v>850</v>
      </c>
      <c r="E131" s="51">
        <f>'Workpaper for CAE-05'!E218</f>
        <v>1111</v>
      </c>
      <c r="F131" s="51">
        <f>'Workpaper for CAE-05'!F218</f>
        <v>9409</v>
      </c>
      <c r="G131" s="55">
        <f t="shared" si="17"/>
        <v>11370</v>
      </c>
    </row>
    <row r="132" spans="1:8" x14ac:dyDescent="0.35">
      <c r="A132" s="9" t="str">
        <f>A115</f>
        <v>Load Management SOP</v>
      </c>
      <c r="B132" s="51">
        <f>'Workpaper for CAE-05'!B219</f>
        <v>0</v>
      </c>
      <c r="C132" s="51">
        <f>'Workpaper for CAE-05'!C219</f>
        <v>0</v>
      </c>
      <c r="D132" s="51">
        <f>'Workpaper for CAE-05'!D219</f>
        <v>536</v>
      </c>
      <c r="E132" s="51">
        <f>'Workpaper for CAE-05'!E219</f>
        <v>9524</v>
      </c>
      <c r="F132" s="51">
        <f>'Workpaper for CAE-05'!F219</f>
        <v>0</v>
      </c>
      <c r="G132" s="55">
        <f t="shared" si="17"/>
        <v>10060</v>
      </c>
    </row>
    <row r="133" spans="1:8" x14ac:dyDescent="0.35">
      <c r="A133" s="9" t="str">
        <f>A116</f>
        <v>Residential Solutions MTP</v>
      </c>
      <c r="B133" s="51">
        <f>'Workpaper for CAE-05'!B220</f>
        <v>6889</v>
      </c>
      <c r="C133" s="51">
        <f>'Workpaper for CAE-05'!C220</f>
        <v>0</v>
      </c>
      <c r="D133" s="51">
        <f>'Workpaper for CAE-05'!D220</f>
        <v>0</v>
      </c>
      <c r="E133" s="51">
        <f>'Workpaper for CAE-05'!E220</f>
        <v>0</v>
      </c>
      <c r="F133" s="51">
        <f>'Workpaper for CAE-05'!F220</f>
        <v>0</v>
      </c>
      <c r="G133" s="55">
        <f t="shared" si="17"/>
        <v>6889</v>
      </c>
    </row>
    <row r="134" spans="1:8" x14ac:dyDescent="0.35">
      <c r="A134" s="9" t="str">
        <f>A117</f>
        <v>LivingWise® MTP</v>
      </c>
      <c r="B134" s="51">
        <f>'Workpaper for CAE-05'!B221</f>
        <v>7575</v>
      </c>
      <c r="C134" s="51">
        <f>'Workpaper for CAE-05'!C221</f>
        <v>0</v>
      </c>
      <c r="D134" s="51">
        <f>'Workpaper for CAE-05'!D221</f>
        <v>0</v>
      </c>
      <c r="E134" s="51">
        <f>'Workpaper for CAE-05'!E221</f>
        <v>0</v>
      </c>
      <c r="F134" s="51">
        <f>'Workpaper for CAE-05'!F221</f>
        <v>0</v>
      </c>
      <c r="G134" s="55">
        <f t="shared" si="17"/>
        <v>7575</v>
      </c>
    </row>
    <row r="135" spans="1:8" x14ac:dyDescent="0.35">
      <c r="A135" s="9" t="str">
        <f>A118</f>
        <v>Texas Appliance Recycling MTP</v>
      </c>
      <c r="B135" s="51">
        <f>'Workpaper for CAE-05'!B222</f>
        <v>5572</v>
      </c>
      <c r="C135" s="51">
        <f>'Workpaper for CAE-05'!C222</f>
        <v>0</v>
      </c>
      <c r="D135" s="51">
        <f>'Workpaper for CAE-05'!D222</f>
        <v>0</v>
      </c>
      <c r="E135" s="51">
        <f>'Workpaper for CAE-05'!E222</f>
        <v>0</v>
      </c>
      <c r="F135" s="51">
        <f>'Workpaper for CAE-05'!F222</f>
        <v>0</v>
      </c>
      <c r="G135" s="55">
        <f t="shared" si="17"/>
        <v>5572</v>
      </c>
      <c r="H135" s="78"/>
    </row>
    <row r="136" spans="1:8" x14ac:dyDescent="0.35">
      <c r="A136" s="49" t="s">
        <v>22</v>
      </c>
      <c r="B136" s="51">
        <f>'Workpaper for CAE-05'!B223</f>
        <v>6561</v>
      </c>
      <c r="C136" s="51">
        <f>'Workpaper for CAE-05'!C223</f>
        <v>0</v>
      </c>
      <c r="D136" s="51">
        <f>'Workpaper for CAE-05'!D223</f>
        <v>0</v>
      </c>
      <c r="E136" s="51">
        <f>'Workpaper for CAE-05'!E223</f>
        <v>0</v>
      </c>
      <c r="F136" s="51">
        <f>'Workpaper for CAE-05'!F223</f>
        <v>0</v>
      </c>
      <c r="G136" s="55">
        <f t="shared" si="17"/>
        <v>6561</v>
      </c>
      <c r="H136" s="78"/>
    </row>
    <row r="137" spans="1:8" x14ac:dyDescent="0.35">
      <c r="A137" s="9" t="str">
        <f>A120</f>
        <v>Hard-To-Reach Solutions MTP</v>
      </c>
      <c r="B137" s="51">
        <f>'Workpaper for CAE-05'!B224</f>
        <v>13122</v>
      </c>
      <c r="C137" s="51">
        <f>'Workpaper for CAE-05'!C224</f>
        <v>0</v>
      </c>
      <c r="D137" s="51">
        <f>'Workpaper for CAE-05'!D224</f>
        <v>0</v>
      </c>
      <c r="E137" s="51">
        <f>'Workpaper for CAE-05'!E224</f>
        <v>0</v>
      </c>
      <c r="F137" s="51">
        <f>'Workpaper for CAE-05'!F224</f>
        <v>0</v>
      </c>
      <c r="G137" s="55">
        <f t="shared" si="17"/>
        <v>13122</v>
      </c>
      <c r="H137" s="78"/>
    </row>
    <row r="138" spans="1:8" x14ac:dyDescent="0.35">
      <c r="A138" s="9" t="str">
        <f>A121</f>
        <v>Demand Response Pilot Program MTP</v>
      </c>
      <c r="B138" s="51">
        <f>'Workpaper for CAE-05'!B225</f>
        <v>6780</v>
      </c>
      <c r="C138" s="51">
        <f>'Workpaper for CAE-05'!C225</f>
        <v>0</v>
      </c>
      <c r="D138" s="51">
        <f>'Workpaper for CAE-05'!D225</f>
        <v>0</v>
      </c>
      <c r="E138" s="51">
        <f>'Workpaper for CAE-05'!E225</f>
        <v>0</v>
      </c>
      <c r="F138" s="51">
        <f>'Workpaper for CAE-05'!F225</f>
        <v>0</v>
      </c>
      <c r="G138" s="55">
        <f t="shared" si="17"/>
        <v>6780</v>
      </c>
      <c r="H138" s="78"/>
    </row>
    <row r="139" spans="1:8" x14ac:dyDescent="0.35">
      <c r="A139" s="12" t="s">
        <v>6</v>
      </c>
      <c r="B139" s="53">
        <f t="shared" ref="B139:F139" si="18">SUM(B129:B138)</f>
        <v>46499</v>
      </c>
      <c r="C139" s="53">
        <f t="shared" si="18"/>
        <v>5941</v>
      </c>
      <c r="D139" s="53">
        <f t="shared" si="18"/>
        <v>22527</v>
      </c>
      <c r="E139" s="53">
        <f t="shared" si="18"/>
        <v>14947</v>
      </c>
      <c r="F139" s="53">
        <f t="shared" si="18"/>
        <v>10086</v>
      </c>
      <c r="G139" s="56">
        <f>IF(AND(SUM(G129:G138)=SUM(B139:F139),SUM(G129:G138)=SUM(B129:F138)),SUM(G129:G138),"ErRoR")</f>
        <v>100000</v>
      </c>
      <c r="H139" s="78"/>
    </row>
    <row r="140" spans="1:8" x14ac:dyDescent="0.35">
      <c r="A140" s="29" t="s">
        <v>47</v>
      </c>
      <c r="B140" s="54"/>
      <c r="C140" s="54"/>
      <c r="D140" s="54"/>
      <c r="E140" s="54"/>
      <c r="F140" s="54"/>
      <c r="G140" s="54"/>
      <c r="H140" s="78"/>
    </row>
    <row r="141" spans="1:8" x14ac:dyDescent="0.35">
      <c r="B141" s="54"/>
      <c r="C141" s="54"/>
      <c r="D141" s="54"/>
      <c r="E141" s="54"/>
      <c r="F141" s="54"/>
      <c r="G141" s="54"/>
      <c r="H141" s="78"/>
    </row>
    <row r="142" spans="1:8" x14ac:dyDescent="0.35">
      <c r="H142" s="78"/>
    </row>
    <row r="143" spans="1:8" x14ac:dyDescent="0.35">
      <c r="B143" s="5"/>
      <c r="C143" s="5"/>
      <c r="D143" s="5"/>
      <c r="E143" s="5"/>
      <c r="F143" s="5"/>
      <c r="H143" s="78"/>
    </row>
    <row r="144" spans="1:8" x14ac:dyDescent="0.35">
      <c r="B144" s="5"/>
      <c r="C144" s="5"/>
      <c r="D144" s="5"/>
      <c r="E144" s="5"/>
      <c r="F144" s="5"/>
      <c r="H144" s="78"/>
    </row>
    <row r="145" spans="2:8" x14ac:dyDescent="0.35">
      <c r="B145" s="5"/>
      <c r="C145" s="5"/>
      <c r="D145" s="5"/>
      <c r="E145" s="5"/>
      <c r="F145" s="5"/>
    </row>
    <row r="146" spans="2:8" x14ac:dyDescent="0.35">
      <c r="B146" s="54"/>
      <c r="C146" s="54"/>
      <c r="D146" s="54"/>
      <c r="E146" s="54"/>
      <c r="F146" s="54"/>
      <c r="G146" s="54"/>
    </row>
    <row r="147" spans="2:8" x14ac:dyDescent="0.35">
      <c r="B147" s="54"/>
      <c r="C147" s="54"/>
      <c r="D147" s="54"/>
      <c r="E147" s="54"/>
      <c r="F147" s="54"/>
      <c r="G147" s="54"/>
    </row>
    <row r="148" spans="2:8" x14ac:dyDescent="0.35">
      <c r="B148" s="54"/>
      <c r="C148" s="54"/>
      <c r="D148" s="54"/>
      <c r="E148" s="54"/>
      <c r="F148" s="54"/>
      <c r="G148" s="54"/>
    </row>
    <row r="149" spans="2:8" x14ac:dyDescent="0.35">
      <c r="B149" s="54"/>
      <c r="C149" s="54"/>
      <c r="D149" s="54"/>
      <c r="E149" s="54"/>
      <c r="F149" s="54"/>
      <c r="G149" s="54"/>
    </row>
    <row r="150" spans="2:8" x14ac:dyDescent="0.35">
      <c r="B150" s="54"/>
      <c r="C150" s="54"/>
      <c r="D150" s="54"/>
      <c r="E150" s="54"/>
      <c r="F150" s="54"/>
      <c r="G150" s="54"/>
    </row>
    <row r="151" spans="2:8" x14ac:dyDescent="0.35">
      <c r="B151" s="54"/>
      <c r="C151" s="54"/>
      <c r="D151" s="54"/>
      <c r="E151" s="54"/>
      <c r="F151" s="54"/>
      <c r="G151" s="54"/>
    </row>
    <row r="152" spans="2:8" x14ac:dyDescent="0.35">
      <c r="B152" s="54"/>
      <c r="C152" s="54"/>
      <c r="D152" s="54"/>
      <c r="E152" s="54"/>
      <c r="F152" s="54"/>
      <c r="G152" s="54"/>
      <c r="H152" s="83" t="s">
        <v>67</v>
      </c>
    </row>
    <row r="153" spans="2:8" x14ac:dyDescent="0.35">
      <c r="B153" s="54"/>
      <c r="C153" s="54"/>
      <c r="D153" s="54"/>
      <c r="E153" s="54"/>
      <c r="F153" s="54"/>
      <c r="G153" s="54"/>
      <c r="H153" s="83"/>
    </row>
    <row r="154" spans="2:8" x14ac:dyDescent="0.35">
      <c r="B154" s="54"/>
      <c r="C154" s="54"/>
      <c r="D154" s="54"/>
      <c r="E154" s="54"/>
      <c r="F154" s="54"/>
      <c r="G154" s="54"/>
      <c r="H154" s="83"/>
    </row>
    <row r="155" spans="2:8" x14ac:dyDescent="0.35">
      <c r="B155" s="54"/>
      <c r="C155" s="54"/>
      <c r="D155" s="54"/>
      <c r="E155" s="54"/>
      <c r="F155" s="54"/>
      <c r="G155" s="54"/>
      <c r="H155" s="83"/>
    </row>
    <row r="156" spans="2:8" x14ac:dyDescent="0.35">
      <c r="B156" s="5"/>
      <c r="C156" s="5"/>
      <c r="D156" s="5"/>
      <c r="E156" s="5"/>
      <c r="F156" s="5"/>
      <c r="G156" s="5"/>
      <c r="H156" s="83"/>
    </row>
    <row r="157" spans="2:8" x14ac:dyDescent="0.35">
      <c r="B157" s="5"/>
      <c r="C157" s="5"/>
      <c r="D157" s="5"/>
      <c r="E157" s="5"/>
      <c r="F157" s="5"/>
      <c r="G157" s="5"/>
      <c r="H157" s="83"/>
    </row>
    <row r="158" spans="2:8" x14ac:dyDescent="0.35">
      <c r="B158" s="5"/>
      <c r="C158" s="5"/>
      <c r="D158" s="5"/>
      <c r="E158" s="5"/>
      <c r="F158" s="5"/>
      <c r="G158" s="5"/>
    </row>
    <row r="159" spans="2:8" x14ac:dyDescent="0.35">
      <c r="B159" s="5"/>
      <c r="C159" s="5"/>
      <c r="D159" s="5"/>
      <c r="E159" s="5"/>
      <c r="F159" s="5"/>
      <c r="G159" s="5"/>
    </row>
    <row r="160" spans="2:8" x14ac:dyDescent="0.35">
      <c r="B160" s="54"/>
      <c r="C160" s="54"/>
      <c r="D160" s="54"/>
      <c r="E160" s="54"/>
      <c r="F160" s="54"/>
      <c r="G160" s="54"/>
    </row>
    <row r="161" spans="2:7" x14ac:dyDescent="0.35">
      <c r="B161" s="54"/>
      <c r="C161" s="54"/>
      <c r="D161" s="54"/>
      <c r="E161" s="54"/>
      <c r="F161" s="54"/>
      <c r="G161" s="54"/>
    </row>
    <row r="162" spans="2:7" x14ac:dyDescent="0.35">
      <c r="B162" s="54"/>
      <c r="C162" s="54"/>
      <c r="D162" s="54"/>
      <c r="E162" s="54"/>
      <c r="F162" s="54"/>
      <c r="G162" s="54"/>
    </row>
    <row r="163" spans="2:7" x14ac:dyDescent="0.35">
      <c r="B163" s="54"/>
      <c r="C163" s="54"/>
      <c r="D163" s="54"/>
      <c r="E163" s="54"/>
      <c r="F163" s="54"/>
      <c r="G163" s="54"/>
    </row>
    <row r="164" spans="2:7" x14ac:dyDescent="0.35">
      <c r="B164" s="54"/>
      <c r="C164" s="54"/>
      <c r="D164" s="54"/>
      <c r="E164" s="54"/>
      <c r="F164" s="54"/>
      <c r="G164" s="54"/>
    </row>
    <row r="165" spans="2:7" x14ac:dyDescent="0.35">
      <c r="B165" s="54"/>
      <c r="C165" s="54"/>
      <c r="D165" s="54"/>
      <c r="E165" s="54"/>
      <c r="F165" s="54"/>
      <c r="G165" s="54"/>
    </row>
    <row r="166" spans="2:7" x14ac:dyDescent="0.35">
      <c r="B166" s="54"/>
      <c r="C166" s="54"/>
      <c r="D166" s="54"/>
      <c r="E166" s="54"/>
      <c r="F166" s="54"/>
      <c r="G166" s="54"/>
    </row>
    <row r="167" spans="2:7" x14ac:dyDescent="0.35">
      <c r="B167" s="54"/>
      <c r="C167" s="54"/>
      <c r="D167" s="54"/>
      <c r="E167" s="54"/>
      <c r="F167" s="54"/>
      <c r="G167" s="54"/>
    </row>
    <row r="168" spans="2:7" x14ac:dyDescent="0.35">
      <c r="B168" s="54"/>
      <c r="C168" s="54"/>
      <c r="D168" s="54"/>
      <c r="E168" s="54"/>
      <c r="F168" s="54"/>
      <c r="G168" s="54"/>
    </row>
    <row r="169" spans="2:7" x14ac:dyDescent="0.35">
      <c r="B169" s="54"/>
      <c r="C169" s="54"/>
      <c r="D169" s="54"/>
      <c r="E169" s="54"/>
      <c r="F169" s="54"/>
      <c r="G169" s="54"/>
    </row>
    <row r="175" spans="2:7" x14ac:dyDescent="0.35">
      <c r="B175" s="54"/>
      <c r="C175" s="54"/>
      <c r="D175" s="54"/>
      <c r="E175" s="54"/>
      <c r="F175" s="54"/>
      <c r="G175" s="54"/>
    </row>
    <row r="176" spans="2:7" x14ac:dyDescent="0.35">
      <c r="B176" s="54"/>
      <c r="C176" s="54"/>
      <c r="D176" s="54"/>
      <c r="E176" s="54"/>
      <c r="F176" s="54"/>
      <c r="G176" s="54"/>
    </row>
    <row r="177" spans="2:7" x14ac:dyDescent="0.35">
      <c r="B177" s="54"/>
      <c r="C177" s="54"/>
      <c r="D177" s="54"/>
      <c r="E177" s="54"/>
      <c r="F177" s="54"/>
      <c r="G177" s="54"/>
    </row>
    <row r="178" spans="2:7" x14ac:dyDescent="0.35">
      <c r="B178" s="54"/>
      <c r="C178" s="54"/>
      <c r="D178" s="54"/>
      <c r="E178" s="54"/>
      <c r="F178" s="54"/>
      <c r="G178" s="54"/>
    </row>
    <row r="179" spans="2:7" x14ac:dyDescent="0.35">
      <c r="B179" s="54"/>
      <c r="C179" s="54"/>
      <c r="D179" s="54"/>
      <c r="E179" s="54"/>
      <c r="F179" s="54"/>
      <c r="G179" s="54"/>
    </row>
    <row r="180" spans="2:7" x14ac:dyDescent="0.35">
      <c r="B180" s="54"/>
      <c r="C180" s="54"/>
      <c r="D180" s="54"/>
      <c r="E180" s="54"/>
      <c r="F180" s="54"/>
      <c r="G180" s="54"/>
    </row>
    <row r="181" spans="2:7" x14ac:dyDescent="0.35">
      <c r="B181" s="54"/>
      <c r="C181" s="54"/>
      <c r="D181" s="54"/>
      <c r="E181" s="54"/>
      <c r="F181" s="54"/>
      <c r="G181" s="54"/>
    </row>
    <row r="182" spans="2:7" x14ac:dyDescent="0.35">
      <c r="B182" s="54"/>
      <c r="C182" s="54"/>
      <c r="D182" s="54"/>
      <c r="E182" s="54"/>
      <c r="F182" s="54"/>
      <c r="G182" s="54"/>
    </row>
    <row r="183" spans="2:7" x14ac:dyDescent="0.35">
      <c r="B183" s="54"/>
      <c r="C183" s="54"/>
      <c r="D183" s="54"/>
      <c r="E183" s="54"/>
      <c r="F183" s="54"/>
      <c r="G183" s="54"/>
    </row>
    <row r="184" spans="2:7" x14ac:dyDescent="0.35">
      <c r="B184" s="54"/>
      <c r="C184" s="54"/>
      <c r="D184" s="54"/>
      <c r="E184" s="54"/>
      <c r="F184" s="54"/>
      <c r="G184" s="54"/>
    </row>
    <row r="189" spans="2:7" x14ac:dyDescent="0.35">
      <c r="B189" s="54"/>
      <c r="C189" s="54"/>
      <c r="D189" s="54"/>
      <c r="E189" s="54"/>
      <c r="F189" s="54"/>
      <c r="G189" s="54"/>
    </row>
    <row r="190" spans="2:7" x14ac:dyDescent="0.35">
      <c r="B190" s="54"/>
      <c r="C190" s="54"/>
      <c r="D190" s="54"/>
      <c r="E190" s="54"/>
      <c r="F190" s="54"/>
      <c r="G190" s="54"/>
    </row>
    <row r="191" spans="2:7" x14ac:dyDescent="0.35">
      <c r="B191" s="54"/>
      <c r="C191" s="54"/>
      <c r="D191" s="54"/>
      <c r="E191" s="54"/>
      <c r="F191" s="54"/>
      <c r="G191" s="54"/>
    </row>
    <row r="192" spans="2:7" x14ac:dyDescent="0.35">
      <c r="B192" s="54"/>
      <c r="C192" s="54"/>
      <c r="D192" s="54"/>
      <c r="E192" s="54"/>
      <c r="F192" s="54"/>
      <c r="G192" s="54"/>
    </row>
    <row r="193" spans="2:7" x14ac:dyDescent="0.35">
      <c r="B193" s="54"/>
      <c r="C193" s="54"/>
      <c r="D193" s="54"/>
      <c r="E193" s="54"/>
      <c r="F193" s="54"/>
      <c r="G193" s="54"/>
    </row>
    <row r="194" spans="2:7" x14ac:dyDescent="0.35">
      <c r="B194" s="54"/>
      <c r="C194" s="54"/>
      <c r="D194" s="54"/>
      <c r="E194" s="54"/>
      <c r="F194" s="54"/>
      <c r="G194" s="54"/>
    </row>
    <row r="195" spans="2:7" x14ac:dyDescent="0.35">
      <c r="B195" s="54"/>
      <c r="C195" s="54"/>
      <c r="D195" s="54"/>
      <c r="E195" s="54"/>
      <c r="F195" s="54"/>
      <c r="G195" s="54"/>
    </row>
    <row r="196" spans="2:7" x14ac:dyDescent="0.35">
      <c r="B196" s="54"/>
      <c r="C196" s="54"/>
      <c r="D196" s="54"/>
      <c r="E196" s="54"/>
      <c r="F196" s="54"/>
      <c r="G196" s="54"/>
    </row>
    <row r="197" spans="2:7" x14ac:dyDescent="0.35">
      <c r="B197" s="54"/>
      <c r="C197" s="54"/>
      <c r="D197" s="54"/>
      <c r="E197" s="54"/>
      <c r="F197" s="54"/>
      <c r="G197" s="54"/>
    </row>
    <row r="198" spans="2:7" x14ac:dyDescent="0.35">
      <c r="B198" s="54"/>
      <c r="C198" s="54"/>
      <c r="D198" s="54"/>
      <c r="E198" s="54"/>
      <c r="F198" s="54"/>
      <c r="G198" s="54"/>
    </row>
    <row r="230" spans="2:7" x14ac:dyDescent="0.35">
      <c r="B230" s="54"/>
      <c r="C230" s="54"/>
      <c r="D230" s="54"/>
      <c r="E230" s="54"/>
      <c r="F230" s="54"/>
      <c r="G230" s="54"/>
    </row>
    <row r="231" spans="2:7" x14ac:dyDescent="0.35">
      <c r="B231" s="54"/>
      <c r="C231" s="54"/>
      <c r="D231" s="54"/>
      <c r="E231" s="54"/>
      <c r="F231" s="54"/>
      <c r="G231" s="54"/>
    </row>
    <row r="232" spans="2:7" x14ac:dyDescent="0.35">
      <c r="B232" s="54"/>
      <c r="C232" s="54"/>
      <c r="D232" s="54"/>
      <c r="E232" s="54"/>
      <c r="F232" s="54"/>
      <c r="G232" s="54"/>
    </row>
    <row r="233" spans="2:7" x14ac:dyDescent="0.35">
      <c r="B233" s="54"/>
      <c r="C233" s="54"/>
      <c r="D233" s="54"/>
      <c r="E233" s="54"/>
      <c r="F233" s="54"/>
      <c r="G233" s="54"/>
    </row>
    <row r="234" spans="2:7" x14ac:dyDescent="0.35">
      <c r="B234" s="54"/>
      <c r="C234" s="54"/>
      <c r="D234" s="54"/>
      <c r="E234" s="54"/>
      <c r="F234" s="54"/>
      <c r="G234" s="54"/>
    </row>
    <row r="235" spans="2:7" x14ac:dyDescent="0.35">
      <c r="B235" s="54"/>
      <c r="C235" s="54"/>
      <c r="D235" s="54"/>
      <c r="E235" s="54"/>
      <c r="F235" s="54"/>
      <c r="G235" s="54"/>
    </row>
    <row r="236" spans="2:7" x14ac:dyDescent="0.35">
      <c r="B236" s="54"/>
      <c r="C236" s="54"/>
      <c r="D236" s="54"/>
      <c r="E236" s="54"/>
      <c r="F236" s="54"/>
      <c r="G236" s="54"/>
    </row>
    <row r="237" spans="2:7" x14ac:dyDescent="0.35">
      <c r="B237" s="54"/>
      <c r="C237" s="54"/>
      <c r="D237" s="54"/>
      <c r="E237" s="54"/>
      <c r="F237" s="54"/>
      <c r="G237" s="54"/>
    </row>
    <row r="238" spans="2:7" x14ac:dyDescent="0.35">
      <c r="B238" s="54"/>
      <c r="C238" s="54"/>
      <c r="D238" s="54"/>
      <c r="E238" s="54"/>
      <c r="F238" s="54"/>
      <c r="G238" s="54"/>
    </row>
    <row r="239" spans="2:7" x14ac:dyDescent="0.35">
      <c r="B239" s="54"/>
      <c r="C239" s="54"/>
      <c r="D239" s="54"/>
      <c r="E239" s="54"/>
      <c r="F239" s="54"/>
      <c r="G239" s="54"/>
    </row>
  </sheetData>
  <mergeCells count="78">
    <mergeCell ref="A31:G31"/>
    <mergeCell ref="H26:H30"/>
    <mergeCell ref="B23:C23"/>
    <mergeCell ref="D23:E23"/>
    <mergeCell ref="F23:G23"/>
    <mergeCell ref="A24:G24"/>
    <mergeCell ref="B21:C21"/>
    <mergeCell ref="D21:E21"/>
    <mergeCell ref="F21:G21"/>
    <mergeCell ref="B22:C22"/>
    <mergeCell ref="D22:E22"/>
    <mergeCell ref="F22:G22"/>
    <mergeCell ref="B19:C19"/>
    <mergeCell ref="D19:E19"/>
    <mergeCell ref="F19:G19"/>
    <mergeCell ref="B20:C20"/>
    <mergeCell ref="D20:E20"/>
    <mergeCell ref="F20:G20"/>
    <mergeCell ref="B17:C17"/>
    <mergeCell ref="D17:E17"/>
    <mergeCell ref="F17:G17"/>
    <mergeCell ref="B18:C18"/>
    <mergeCell ref="D18:E18"/>
    <mergeCell ref="F18:G18"/>
    <mergeCell ref="B15:C15"/>
    <mergeCell ref="D15:E15"/>
    <mergeCell ref="F15:G15"/>
    <mergeCell ref="B16:C16"/>
    <mergeCell ref="D16:E16"/>
    <mergeCell ref="F16:G16"/>
    <mergeCell ref="B13:C13"/>
    <mergeCell ref="D13:E13"/>
    <mergeCell ref="F13:G13"/>
    <mergeCell ref="B14:C14"/>
    <mergeCell ref="D14:E14"/>
    <mergeCell ref="F14:G14"/>
    <mergeCell ref="B11:C11"/>
    <mergeCell ref="D11:E11"/>
    <mergeCell ref="F11:G11"/>
    <mergeCell ref="B12:C12"/>
    <mergeCell ref="D12:E12"/>
    <mergeCell ref="F12:G12"/>
    <mergeCell ref="B9:C9"/>
    <mergeCell ref="D9:E9"/>
    <mergeCell ref="F9:G9"/>
    <mergeCell ref="B10:C10"/>
    <mergeCell ref="D10:E10"/>
    <mergeCell ref="F10:G10"/>
    <mergeCell ref="B7:C7"/>
    <mergeCell ref="D7:E7"/>
    <mergeCell ref="F7:G7"/>
    <mergeCell ref="B8:C8"/>
    <mergeCell ref="D8:E8"/>
    <mergeCell ref="F8:G8"/>
    <mergeCell ref="B5:C5"/>
    <mergeCell ref="D5:E5"/>
    <mergeCell ref="F5:G5"/>
    <mergeCell ref="B6:C6"/>
    <mergeCell ref="D6:E6"/>
    <mergeCell ref="F6:G6"/>
    <mergeCell ref="A1:G1"/>
    <mergeCell ref="B3:C3"/>
    <mergeCell ref="D3:E3"/>
    <mergeCell ref="F3:G3"/>
    <mergeCell ref="B4:C4"/>
    <mergeCell ref="D4:E4"/>
    <mergeCell ref="F4:G4"/>
    <mergeCell ref="H57:H62"/>
    <mergeCell ref="H152:H157"/>
    <mergeCell ref="A127:G127"/>
    <mergeCell ref="A110:G110"/>
    <mergeCell ref="H88:H93"/>
    <mergeCell ref="H120:H126"/>
    <mergeCell ref="A47:G47"/>
    <mergeCell ref="A63:G63"/>
    <mergeCell ref="A78:G78"/>
    <mergeCell ref="A32:G32"/>
    <mergeCell ref="A95:G95"/>
  </mergeCells>
  <printOptions horizontalCentered="1"/>
  <pageMargins left="0.5" right="0.5" top="1.25" bottom="0.5" header="1.25" footer="0.3"/>
  <pageSetup fitToHeight="0" orientation="landscape" r:id="rId1"/>
  <headerFooter>
    <oddHeader>&amp;RExhibit CAE-05
Page &amp;P of &amp;N</oddHeader>
  </headerFooter>
  <rowBreaks count="1" manualBreakCount="1">
    <brk id="30" max="16383" man="1"/>
  </rowBreaks>
  <ignoredErrors>
    <ignoredError sqref="G119 G87 D20 F2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26"/>
  <sheetViews>
    <sheetView topLeftCell="A5" zoomScaleNormal="100" workbookViewId="0">
      <selection activeCell="D6" sqref="D6"/>
    </sheetView>
  </sheetViews>
  <sheetFormatPr defaultRowHeight="14.5" x14ac:dyDescent="0.35"/>
  <cols>
    <col min="1" max="1" width="32.7265625" customWidth="1"/>
    <col min="2" max="2" width="13.1796875" bestFit="1" customWidth="1"/>
    <col min="3" max="3" width="12.7265625" customWidth="1"/>
    <col min="4" max="4" width="13.1796875" bestFit="1" customWidth="1"/>
    <col min="5" max="6" width="12.7265625" customWidth="1"/>
    <col min="7" max="7" width="13.1796875" bestFit="1" customWidth="1"/>
    <col min="8" max="8" width="13.26953125" bestFit="1" customWidth="1"/>
    <col min="9" max="9" width="13.54296875" style="5" bestFit="1" customWidth="1"/>
    <col min="10" max="10" width="10.81640625" customWidth="1"/>
  </cols>
  <sheetData>
    <row r="1" spans="1:9" ht="15.5" x14ac:dyDescent="0.35">
      <c r="A1" s="101" t="s">
        <v>26</v>
      </c>
      <c r="B1" s="101"/>
      <c r="C1" s="101"/>
      <c r="D1" s="101"/>
      <c r="E1" s="101"/>
      <c r="F1" s="101"/>
      <c r="G1" s="101"/>
      <c r="H1" s="101"/>
    </row>
    <row r="3" spans="1:9" ht="17.5" customHeight="1" x14ac:dyDescent="0.35">
      <c r="A3" s="102" t="s">
        <v>25</v>
      </c>
      <c r="B3" s="103"/>
      <c r="C3" s="103"/>
      <c r="D3" s="103"/>
      <c r="E3" s="103"/>
      <c r="F3" s="103"/>
      <c r="G3" s="104"/>
    </row>
    <row r="4" spans="1:9" ht="17" x14ac:dyDescent="0.6">
      <c r="A4" s="7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8" t="s">
        <v>6</v>
      </c>
    </row>
    <row r="5" spans="1:9" x14ac:dyDescent="0.35">
      <c r="A5" s="9" t="s">
        <v>14</v>
      </c>
      <c r="B5" s="10">
        <v>0</v>
      </c>
      <c r="C5" s="10">
        <v>135141.17000000001</v>
      </c>
      <c r="D5" s="10">
        <v>367261.88</v>
      </c>
      <c r="E5" s="10">
        <v>0</v>
      </c>
      <c r="F5" s="10">
        <v>0</v>
      </c>
      <c r="G5" s="11">
        <f>SUM(B5:F5)</f>
        <v>502403.05000000005</v>
      </c>
    </row>
    <row r="6" spans="1:9" x14ac:dyDescent="0.35">
      <c r="A6" s="9" t="s">
        <v>15</v>
      </c>
      <c r="B6" s="10">
        <v>0</v>
      </c>
      <c r="C6" s="10">
        <v>166052.99</v>
      </c>
      <c r="D6" s="10">
        <v>708608.35</v>
      </c>
      <c r="E6" s="10">
        <v>221864.62</v>
      </c>
      <c r="F6" s="10">
        <v>34933.65</v>
      </c>
      <c r="G6" s="11">
        <f t="shared" ref="G6:G14" si="0">SUM(B6:F6)</f>
        <v>1131459.6099999999</v>
      </c>
    </row>
    <row r="7" spans="1:9" x14ac:dyDescent="0.35">
      <c r="A7" s="9" t="s">
        <v>16</v>
      </c>
      <c r="B7" s="10">
        <v>0</v>
      </c>
      <c r="C7" s="10">
        <v>0</v>
      </c>
      <c r="D7" s="10">
        <v>44686.31</v>
      </c>
      <c r="E7" s="10">
        <v>38413.660000000003</v>
      </c>
      <c r="F7" s="10">
        <v>514586.65</v>
      </c>
      <c r="G7" s="11">
        <f t="shared" si="0"/>
        <v>597686.62</v>
      </c>
    </row>
    <row r="8" spans="1:9" x14ac:dyDescent="0.35">
      <c r="A8" s="9" t="s">
        <v>8</v>
      </c>
      <c r="B8" s="10">
        <v>0</v>
      </c>
      <c r="C8" s="10">
        <v>0</v>
      </c>
      <c r="D8" s="10">
        <v>23504.870000000003</v>
      </c>
      <c r="E8" s="10">
        <v>417135.68</v>
      </c>
      <c r="F8" s="10">
        <v>0</v>
      </c>
      <c r="G8" s="11">
        <f t="shared" si="0"/>
        <v>440640.55</v>
      </c>
    </row>
    <row r="9" spans="1:9" x14ac:dyDescent="0.35">
      <c r="A9" s="9" t="s">
        <v>17</v>
      </c>
      <c r="B9" s="10">
        <f>199590.46+113140.27</f>
        <v>312730.73</v>
      </c>
      <c r="C9" s="10">
        <v>0</v>
      </c>
      <c r="D9" s="10">
        <v>0</v>
      </c>
      <c r="E9" s="10">
        <v>0</v>
      </c>
      <c r="F9" s="10">
        <v>0</v>
      </c>
      <c r="G9" s="11">
        <f t="shared" si="0"/>
        <v>312730.73</v>
      </c>
    </row>
    <row r="10" spans="1:9" x14ac:dyDescent="0.35">
      <c r="A10" s="9" t="s">
        <v>21</v>
      </c>
      <c r="B10" s="10">
        <f>345533.75+0</f>
        <v>345533.75</v>
      </c>
      <c r="C10" s="10">
        <v>0</v>
      </c>
      <c r="D10" s="10">
        <v>0</v>
      </c>
      <c r="E10" s="10">
        <v>0</v>
      </c>
      <c r="F10" s="10">
        <v>0</v>
      </c>
      <c r="G10" s="11">
        <f t="shared" si="0"/>
        <v>345533.75</v>
      </c>
    </row>
    <row r="11" spans="1:9" x14ac:dyDescent="0.35">
      <c r="A11" s="9" t="s">
        <v>18</v>
      </c>
      <c r="B11" s="10">
        <f>38500+100162.5</f>
        <v>138662.5</v>
      </c>
      <c r="C11" s="10">
        <v>0</v>
      </c>
      <c r="D11" s="10">
        <v>0</v>
      </c>
      <c r="E11" s="10">
        <v>0</v>
      </c>
      <c r="F11" s="10">
        <v>0</v>
      </c>
      <c r="G11" s="11">
        <f t="shared" si="0"/>
        <v>138662.5</v>
      </c>
    </row>
    <row r="12" spans="1:9" x14ac:dyDescent="0.35">
      <c r="A12" s="49" t="s">
        <v>33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1">
        <f t="shared" si="0"/>
        <v>0</v>
      </c>
    </row>
    <row r="13" spans="1:9" x14ac:dyDescent="0.35">
      <c r="A13" s="9" t="s">
        <v>19</v>
      </c>
      <c r="B13" s="10">
        <f>301832.88+269182.73</f>
        <v>571015.61</v>
      </c>
      <c r="C13" s="10">
        <v>0</v>
      </c>
      <c r="D13" s="10">
        <v>0</v>
      </c>
      <c r="E13" s="10">
        <v>0</v>
      </c>
      <c r="F13" s="10">
        <v>0</v>
      </c>
      <c r="G13" s="11">
        <f t="shared" si="0"/>
        <v>571015.61</v>
      </c>
    </row>
    <row r="14" spans="1:9" x14ac:dyDescent="0.35">
      <c r="A14" s="49" t="s">
        <v>20</v>
      </c>
      <c r="B14" s="10">
        <f>42275+103383</f>
        <v>145658</v>
      </c>
      <c r="C14" s="10">
        <v>0</v>
      </c>
      <c r="D14" s="10">
        <v>0</v>
      </c>
      <c r="E14" s="10">
        <v>0</v>
      </c>
      <c r="F14" s="10">
        <v>0</v>
      </c>
      <c r="G14" s="11">
        <f t="shared" si="0"/>
        <v>145658</v>
      </c>
    </row>
    <row r="15" spans="1:9" x14ac:dyDescent="0.35">
      <c r="A15" s="12" t="s">
        <v>6</v>
      </c>
      <c r="B15" s="13">
        <f>SUM(B5:B14)</f>
        <v>1513600.5899999999</v>
      </c>
      <c r="C15" s="13">
        <f>SUM(C5:C14)</f>
        <v>301194.16000000003</v>
      </c>
      <c r="D15" s="13">
        <f>SUM(D5:D14)</f>
        <v>1144061.4100000001</v>
      </c>
      <c r="E15" s="13">
        <f>SUM(E5:E14)</f>
        <v>677413.96</v>
      </c>
      <c r="F15" s="13">
        <f>SUM(F5:F14)</f>
        <v>549520.30000000005</v>
      </c>
      <c r="G15" s="14">
        <f>IF(AND(SUM(G5:G14)=SUM(B15:F15),SUM(G5:G14)=SUM(B5:F14)),SUM(G5:G14),"ErRoR")</f>
        <v>4185790.4199999995</v>
      </c>
    </row>
    <row r="16" spans="1:9" s="32" customFormat="1" x14ac:dyDescent="0.35">
      <c r="A16" s="29"/>
      <c r="B16" s="33"/>
      <c r="C16" s="33"/>
      <c r="D16" s="33"/>
      <c r="E16" s="33"/>
      <c r="F16" s="33"/>
      <c r="G16" s="33"/>
      <c r="I16" s="35"/>
    </row>
    <row r="17" spans="1:9" s="32" customFormat="1" x14ac:dyDescent="0.35">
      <c r="A17" s="29"/>
      <c r="B17" s="33"/>
      <c r="C17" s="33"/>
      <c r="D17" s="33"/>
      <c r="E17" s="33"/>
      <c r="F17" s="33"/>
      <c r="G17" s="33"/>
      <c r="I17" s="35"/>
    </row>
    <row r="18" spans="1:9" ht="17.5" customHeight="1" x14ac:dyDescent="0.35">
      <c r="A18" s="102" t="s">
        <v>27</v>
      </c>
      <c r="B18" s="103"/>
      <c r="C18" s="103"/>
      <c r="D18" s="103"/>
      <c r="E18" s="103"/>
      <c r="F18" s="103"/>
      <c r="G18" s="104"/>
    </row>
    <row r="19" spans="1:9" ht="17" x14ac:dyDescent="0.6">
      <c r="A19" s="7" t="s">
        <v>0</v>
      </c>
      <c r="B19" s="2" t="s">
        <v>1</v>
      </c>
      <c r="C19" s="2" t="s">
        <v>2</v>
      </c>
      <c r="D19" s="2" t="s">
        <v>3</v>
      </c>
      <c r="E19" s="2" t="s">
        <v>4</v>
      </c>
      <c r="F19" s="2" t="s">
        <v>5</v>
      </c>
      <c r="G19" s="8" t="s">
        <v>6</v>
      </c>
    </row>
    <row r="20" spans="1:9" x14ac:dyDescent="0.35">
      <c r="A20" s="9" t="str">
        <f t="shared" ref="A20:A26" si="1">A5</f>
        <v>Small Commercial Solutions MTP</v>
      </c>
      <c r="B20" s="10"/>
      <c r="C20" s="10"/>
      <c r="D20" s="10"/>
      <c r="E20" s="10"/>
      <c r="F20" s="10"/>
      <c r="G20" s="11">
        <f t="shared" ref="G20:G29" si="2">SUM(B20:F20)</f>
        <v>0</v>
      </c>
      <c r="H20" s="5"/>
    </row>
    <row r="21" spans="1:9" x14ac:dyDescent="0.35">
      <c r="A21" s="9" t="str">
        <f t="shared" si="1"/>
        <v>Large C&amp;I Solutions MTP</v>
      </c>
      <c r="B21" s="10"/>
      <c r="C21" s="10"/>
      <c r="D21" s="10"/>
      <c r="E21" s="10"/>
      <c r="F21" s="10"/>
      <c r="G21" s="11">
        <f t="shared" si="2"/>
        <v>0</v>
      </c>
      <c r="H21" s="5"/>
    </row>
    <row r="22" spans="1:9" x14ac:dyDescent="0.35">
      <c r="A22" s="9" t="str">
        <f t="shared" si="1"/>
        <v>Texas SCORE MTP</v>
      </c>
      <c r="B22" s="10"/>
      <c r="C22" s="10"/>
      <c r="D22" s="10"/>
      <c r="E22" s="10"/>
      <c r="F22" s="10"/>
      <c r="G22" s="11">
        <f t="shared" si="2"/>
        <v>0</v>
      </c>
      <c r="H22" s="5"/>
    </row>
    <row r="23" spans="1:9" x14ac:dyDescent="0.35">
      <c r="A23" s="9" t="str">
        <f t="shared" si="1"/>
        <v>Load Management SOP</v>
      </c>
      <c r="B23" s="10"/>
      <c r="C23" s="10"/>
      <c r="D23" s="10"/>
      <c r="E23" s="10"/>
      <c r="F23" s="10"/>
      <c r="G23" s="11">
        <f t="shared" si="2"/>
        <v>0</v>
      </c>
      <c r="H23" s="5"/>
    </row>
    <row r="24" spans="1:9" x14ac:dyDescent="0.35">
      <c r="A24" s="9" t="str">
        <f t="shared" si="1"/>
        <v>Residential Solutions MTP</v>
      </c>
      <c r="B24" s="10"/>
      <c r="C24" s="10"/>
      <c r="D24" s="10"/>
      <c r="E24" s="10"/>
      <c r="F24" s="10"/>
      <c r="G24" s="11">
        <f t="shared" si="2"/>
        <v>0</v>
      </c>
      <c r="H24" s="5"/>
    </row>
    <row r="25" spans="1:9" x14ac:dyDescent="0.35">
      <c r="A25" s="9" t="str">
        <f t="shared" si="1"/>
        <v>LivingWise® MTP</v>
      </c>
      <c r="B25" s="10"/>
      <c r="C25" s="10"/>
      <c r="D25" s="10"/>
      <c r="E25" s="10"/>
      <c r="F25" s="10"/>
      <c r="G25" s="11">
        <f t="shared" si="2"/>
        <v>0</v>
      </c>
      <c r="H25" s="5"/>
    </row>
    <row r="26" spans="1:9" x14ac:dyDescent="0.35">
      <c r="A26" s="9" t="str">
        <f t="shared" si="1"/>
        <v>Texas Appliance Recycling MTP</v>
      </c>
      <c r="B26" s="10"/>
      <c r="C26" s="10"/>
      <c r="D26" s="10"/>
      <c r="E26" s="10"/>
      <c r="F26" s="10"/>
      <c r="G26" s="11">
        <f t="shared" si="2"/>
        <v>0</v>
      </c>
      <c r="H26" s="5"/>
    </row>
    <row r="27" spans="1:9" x14ac:dyDescent="0.35">
      <c r="A27" s="49" t="s">
        <v>33</v>
      </c>
      <c r="B27" s="10">
        <v>300000</v>
      </c>
      <c r="C27" s="10"/>
      <c r="D27" s="10"/>
      <c r="E27" s="10"/>
      <c r="F27" s="10"/>
      <c r="G27" s="11">
        <f t="shared" si="2"/>
        <v>300000</v>
      </c>
    </row>
    <row r="28" spans="1:9" x14ac:dyDescent="0.35">
      <c r="A28" s="9" t="str">
        <f>A13</f>
        <v>Hard-To-Reach Solutions MTP</v>
      </c>
      <c r="B28" s="10"/>
      <c r="C28" s="10"/>
      <c r="D28" s="10"/>
      <c r="E28" s="10"/>
      <c r="F28" s="10"/>
      <c r="G28" s="11">
        <f t="shared" si="2"/>
        <v>0</v>
      </c>
      <c r="H28" s="5"/>
    </row>
    <row r="29" spans="1:9" x14ac:dyDescent="0.35">
      <c r="A29" s="9" t="str">
        <f>A14</f>
        <v>Demand Response Pilot Program MTP</v>
      </c>
      <c r="B29" s="10"/>
      <c r="C29" s="10"/>
      <c r="D29" s="10"/>
      <c r="E29" s="10"/>
      <c r="F29" s="10"/>
      <c r="G29" s="11">
        <f t="shared" si="2"/>
        <v>0</v>
      </c>
      <c r="H29" s="5"/>
    </row>
    <row r="30" spans="1:9" x14ac:dyDescent="0.35">
      <c r="A30" s="12" t="s">
        <v>6</v>
      </c>
      <c r="B30" s="13">
        <f>SUM(B20:B29)</f>
        <v>300000</v>
      </c>
      <c r="C30" s="13">
        <f>SUM(C20:C29)</f>
        <v>0</v>
      </c>
      <c r="D30" s="13">
        <f>SUM(D20:D29)</f>
        <v>0</v>
      </c>
      <c r="E30" s="13">
        <f>SUM(E20:E29)</f>
        <v>0</v>
      </c>
      <c r="F30" s="13">
        <f>SUM(F20:F29)</f>
        <v>0</v>
      </c>
      <c r="G30" s="14">
        <f>IF(AND(ROUND(SUM(G20:G29),2)=ROUND(SUM(B30:F30),2),ROUND(SUM(G20:G29),2)=ROUND(SUM(B20:F29),2)),ROUND(SUM(G20:G29),2),"ErRoR")</f>
        <v>300000</v>
      </c>
      <c r="H30" s="5"/>
    </row>
    <row r="31" spans="1:9" x14ac:dyDescent="0.35">
      <c r="A31" s="42" t="s">
        <v>34</v>
      </c>
      <c r="B31" s="1"/>
      <c r="C31" s="1"/>
      <c r="D31" s="1"/>
      <c r="E31" s="1"/>
      <c r="F31" s="1"/>
      <c r="G31" s="62"/>
    </row>
    <row r="33" spans="1:7" ht="17.5" customHeight="1" x14ac:dyDescent="0.35">
      <c r="A33" s="102" t="s">
        <v>28</v>
      </c>
      <c r="B33" s="103"/>
      <c r="C33" s="103"/>
      <c r="D33" s="103"/>
      <c r="E33" s="103"/>
      <c r="F33" s="103"/>
      <c r="G33" s="104"/>
    </row>
    <row r="34" spans="1:7" ht="17" x14ac:dyDescent="0.6">
      <c r="A34" s="7" t="s">
        <v>0</v>
      </c>
      <c r="B34" s="2" t="s">
        <v>1</v>
      </c>
      <c r="C34" s="2" t="s">
        <v>2</v>
      </c>
      <c r="D34" s="2" t="s">
        <v>3</v>
      </c>
      <c r="E34" s="2" t="s">
        <v>4</v>
      </c>
      <c r="F34" s="2" t="s">
        <v>5</v>
      </c>
      <c r="G34" s="8" t="s">
        <v>6</v>
      </c>
    </row>
    <row r="35" spans="1:7" x14ac:dyDescent="0.35">
      <c r="A35" s="9" t="str">
        <f t="shared" ref="A35:A41" si="3">A20</f>
        <v>Small Commercial Solutions MTP</v>
      </c>
      <c r="B35" s="51"/>
      <c r="C35" s="51"/>
      <c r="D35" s="51"/>
      <c r="E35" s="51"/>
      <c r="F35" s="51"/>
      <c r="G35" s="55">
        <f t="shared" ref="G35:G44" si="4">SUM(B35:F35)</f>
        <v>0</v>
      </c>
    </row>
    <row r="36" spans="1:7" x14ac:dyDescent="0.35">
      <c r="A36" s="9" t="str">
        <f t="shared" si="3"/>
        <v>Large C&amp;I Solutions MTP</v>
      </c>
      <c r="B36" s="51"/>
      <c r="C36" s="51"/>
      <c r="D36" s="51"/>
      <c r="E36" s="51"/>
      <c r="F36" s="51"/>
      <c r="G36" s="55">
        <f t="shared" si="4"/>
        <v>0</v>
      </c>
    </row>
    <row r="37" spans="1:7" x14ac:dyDescent="0.35">
      <c r="A37" s="9" t="str">
        <f t="shared" si="3"/>
        <v>Texas SCORE MTP</v>
      </c>
      <c r="B37" s="51"/>
      <c r="C37" s="51"/>
      <c r="D37" s="51"/>
      <c r="E37" s="51">
        <v>20000</v>
      </c>
      <c r="F37" s="51">
        <v>-20000</v>
      </c>
      <c r="G37" s="55">
        <f t="shared" si="4"/>
        <v>0</v>
      </c>
    </row>
    <row r="38" spans="1:7" x14ac:dyDescent="0.35">
      <c r="A38" s="9" t="str">
        <f t="shared" si="3"/>
        <v>Load Management SOP</v>
      </c>
      <c r="B38" s="51"/>
      <c r="C38" s="51"/>
      <c r="D38" s="51"/>
      <c r="E38" s="51"/>
      <c r="F38" s="51"/>
      <c r="G38" s="55">
        <f t="shared" si="4"/>
        <v>0</v>
      </c>
    </row>
    <row r="39" spans="1:7" x14ac:dyDescent="0.35">
      <c r="A39" s="9" t="str">
        <f t="shared" si="3"/>
        <v>Residential Solutions MTP</v>
      </c>
      <c r="B39" s="51"/>
      <c r="C39" s="51"/>
      <c r="D39" s="51"/>
      <c r="E39" s="51"/>
      <c r="F39" s="51"/>
      <c r="G39" s="55">
        <f t="shared" si="4"/>
        <v>0</v>
      </c>
    </row>
    <row r="40" spans="1:7" x14ac:dyDescent="0.35">
      <c r="A40" s="9" t="str">
        <f t="shared" si="3"/>
        <v>LivingWise® MTP</v>
      </c>
      <c r="B40" s="51"/>
      <c r="C40" s="51"/>
      <c r="D40" s="51"/>
      <c r="E40" s="51"/>
      <c r="F40" s="51"/>
      <c r="G40" s="55">
        <f t="shared" si="4"/>
        <v>0</v>
      </c>
    </row>
    <row r="41" spans="1:7" x14ac:dyDescent="0.35">
      <c r="A41" s="9" t="str">
        <f t="shared" si="3"/>
        <v>Texas Appliance Recycling MTP</v>
      </c>
      <c r="B41" s="61"/>
      <c r="C41" s="51"/>
      <c r="D41" s="51"/>
      <c r="E41" s="51"/>
      <c r="F41" s="51"/>
      <c r="G41" s="55">
        <f t="shared" si="4"/>
        <v>0</v>
      </c>
    </row>
    <row r="42" spans="1:7" x14ac:dyDescent="0.35">
      <c r="A42" s="49" t="s">
        <v>22</v>
      </c>
      <c r="B42" s="10"/>
      <c r="C42" s="10"/>
      <c r="D42" s="10"/>
      <c r="E42" s="10"/>
      <c r="F42" s="10"/>
      <c r="G42" s="55">
        <f t="shared" si="4"/>
        <v>0</v>
      </c>
    </row>
    <row r="43" spans="1:7" x14ac:dyDescent="0.35">
      <c r="A43" s="9" t="str">
        <f>A28</f>
        <v>Hard-To-Reach Solutions MTP</v>
      </c>
      <c r="B43" s="51"/>
      <c r="C43" s="51"/>
      <c r="D43" s="51"/>
      <c r="E43" s="51"/>
      <c r="F43" s="51"/>
      <c r="G43" s="55">
        <f t="shared" si="4"/>
        <v>0</v>
      </c>
    </row>
    <row r="44" spans="1:7" x14ac:dyDescent="0.35">
      <c r="A44" s="9" t="str">
        <f>A29</f>
        <v>Demand Response Pilot Program MTP</v>
      </c>
      <c r="B44" s="51"/>
      <c r="C44" s="51"/>
      <c r="D44" s="51"/>
      <c r="E44" s="51"/>
      <c r="F44" s="51"/>
      <c r="G44" s="55">
        <f t="shared" si="4"/>
        <v>0</v>
      </c>
    </row>
    <row r="45" spans="1:7" x14ac:dyDescent="0.35">
      <c r="A45" s="12" t="s">
        <v>6</v>
      </c>
      <c r="B45" s="53">
        <f t="shared" ref="B45:F45" si="5">SUM(B35:B44)</f>
        <v>0</v>
      </c>
      <c r="C45" s="53">
        <f t="shared" si="5"/>
        <v>0</v>
      </c>
      <c r="D45" s="53">
        <f t="shared" si="5"/>
        <v>0</v>
      </c>
      <c r="E45" s="53">
        <f t="shared" si="5"/>
        <v>20000</v>
      </c>
      <c r="F45" s="53">
        <f t="shared" si="5"/>
        <v>-20000</v>
      </c>
      <c r="G45" s="56">
        <f>IF(AND(ROUND(SUM(G35:G44),2)=ROUND(SUM(B45:F45),2),ROUND(SUM(G35:G44),2)=ROUND(SUM(B35:F44),2)),ROUND(SUM(G35:G44),2),"ErRoR")</f>
        <v>0</v>
      </c>
    </row>
    <row r="46" spans="1:7" x14ac:dyDescent="0.35">
      <c r="A46" s="4" t="s">
        <v>45</v>
      </c>
      <c r="B46" s="1"/>
      <c r="C46" s="1"/>
      <c r="D46" s="1"/>
      <c r="E46" s="1"/>
      <c r="F46" s="1"/>
      <c r="G46" s="1"/>
    </row>
    <row r="48" spans="1:7" ht="17.5" hidden="1" customHeight="1" x14ac:dyDescent="0.35">
      <c r="A48" s="102" t="s">
        <v>29</v>
      </c>
      <c r="B48" s="103"/>
      <c r="C48" s="103"/>
      <c r="D48" s="103"/>
      <c r="E48" s="103"/>
      <c r="F48" s="103"/>
      <c r="G48" s="104"/>
    </row>
    <row r="49" spans="1:9" ht="17" hidden="1" x14ac:dyDescent="0.6">
      <c r="A49" s="7" t="s">
        <v>0</v>
      </c>
      <c r="B49" s="2" t="s">
        <v>1</v>
      </c>
      <c r="C49" s="2" t="s">
        <v>2</v>
      </c>
      <c r="D49" s="2" t="s">
        <v>3</v>
      </c>
      <c r="E49" s="2" t="s">
        <v>4</v>
      </c>
      <c r="F49" s="2" t="s">
        <v>5</v>
      </c>
      <c r="G49" s="8" t="s">
        <v>6</v>
      </c>
    </row>
    <row r="50" spans="1:9" hidden="1" x14ac:dyDescent="0.35">
      <c r="A50" s="9" t="str">
        <f t="shared" ref="A50:A56" si="6">A35</f>
        <v>Small Commercial Solutions MTP</v>
      </c>
      <c r="B50" s="51"/>
      <c r="C50" s="51"/>
      <c r="D50" s="51"/>
      <c r="E50" s="51"/>
      <c r="F50" s="51"/>
      <c r="G50" s="55">
        <f t="shared" ref="G50:G56" si="7">SUM(B50:F50)</f>
        <v>0</v>
      </c>
    </row>
    <row r="51" spans="1:9" hidden="1" x14ac:dyDescent="0.35">
      <c r="A51" s="9" t="str">
        <f t="shared" si="6"/>
        <v>Large C&amp;I Solutions MTP</v>
      </c>
      <c r="B51" s="51"/>
      <c r="C51" s="51"/>
      <c r="D51" s="51"/>
      <c r="E51" s="51"/>
      <c r="F51" s="51"/>
      <c r="G51" s="55">
        <f t="shared" si="7"/>
        <v>0</v>
      </c>
    </row>
    <row r="52" spans="1:9" hidden="1" x14ac:dyDescent="0.35">
      <c r="A52" s="9" t="str">
        <f t="shared" si="6"/>
        <v>Texas SCORE MTP</v>
      </c>
      <c r="B52" s="51"/>
      <c r="C52" s="51"/>
      <c r="D52" s="51"/>
      <c r="E52" s="51"/>
      <c r="F52" s="51"/>
      <c r="G52" s="55">
        <f t="shared" si="7"/>
        <v>0</v>
      </c>
    </row>
    <row r="53" spans="1:9" hidden="1" x14ac:dyDescent="0.35">
      <c r="A53" s="9" t="str">
        <f t="shared" si="6"/>
        <v>Load Management SOP</v>
      </c>
      <c r="B53" s="51"/>
      <c r="C53" s="51"/>
      <c r="D53" s="51"/>
      <c r="E53" s="51"/>
      <c r="F53" s="51"/>
      <c r="G53" s="55">
        <f t="shared" si="7"/>
        <v>0</v>
      </c>
    </row>
    <row r="54" spans="1:9" hidden="1" x14ac:dyDescent="0.35">
      <c r="A54" s="9" t="str">
        <f t="shared" si="6"/>
        <v>Residential Solutions MTP</v>
      </c>
      <c r="B54" s="51"/>
      <c r="C54" s="51"/>
      <c r="D54" s="51"/>
      <c r="E54" s="51"/>
      <c r="F54" s="51"/>
      <c r="G54" s="55">
        <f t="shared" si="7"/>
        <v>0</v>
      </c>
    </row>
    <row r="55" spans="1:9" hidden="1" x14ac:dyDescent="0.35">
      <c r="A55" s="9" t="str">
        <f t="shared" si="6"/>
        <v>LivingWise® MTP</v>
      </c>
      <c r="B55" s="51"/>
      <c r="C55" s="51"/>
      <c r="D55" s="51"/>
      <c r="E55" s="51"/>
      <c r="F55" s="51"/>
      <c r="G55" s="55">
        <f t="shared" si="7"/>
        <v>0</v>
      </c>
    </row>
    <row r="56" spans="1:9" hidden="1" x14ac:dyDescent="0.35">
      <c r="A56" s="9" t="str">
        <f t="shared" si="6"/>
        <v>Texas Appliance Recycling MTP</v>
      </c>
      <c r="B56" s="51"/>
      <c r="C56" s="51"/>
      <c r="D56" s="51"/>
      <c r="E56" s="51"/>
      <c r="F56" s="51"/>
      <c r="G56" s="55">
        <f t="shared" si="7"/>
        <v>0</v>
      </c>
    </row>
    <row r="57" spans="1:9" hidden="1" x14ac:dyDescent="0.35">
      <c r="A57" s="49" t="s">
        <v>22</v>
      </c>
      <c r="B57" s="10"/>
      <c r="C57" s="10"/>
      <c r="D57" s="10"/>
      <c r="E57" s="10"/>
      <c r="F57" s="10"/>
      <c r="G57" s="55">
        <f t="shared" ref="G57" si="8">SUM(B57:F57)</f>
        <v>0</v>
      </c>
    </row>
    <row r="58" spans="1:9" hidden="1" x14ac:dyDescent="0.35">
      <c r="A58" s="9" t="str">
        <f>A43</f>
        <v>Hard-To-Reach Solutions MTP</v>
      </c>
      <c r="B58" s="51"/>
      <c r="C58" s="51"/>
      <c r="D58" s="51"/>
      <c r="E58" s="51"/>
      <c r="F58" s="51"/>
      <c r="G58" s="55">
        <f>SUM(B58:F58)</f>
        <v>0</v>
      </c>
    </row>
    <row r="59" spans="1:9" hidden="1" x14ac:dyDescent="0.35">
      <c r="A59" s="9" t="str">
        <f>A44</f>
        <v>Demand Response Pilot Program MTP</v>
      </c>
      <c r="B59" s="61"/>
      <c r="C59" s="61"/>
      <c r="D59" s="51"/>
      <c r="E59" s="51"/>
      <c r="F59" s="51"/>
      <c r="G59" s="55">
        <f>SUM(B59:F59)</f>
        <v>0</v>
      </c>
    </row>
    <row r="60" spans="1:9" hidden="1" x14ac:dyDescent="0.35">
      <c r="A60" s="12" t="s">
        <v>6</v>
      </c>
      <c r="B60" s="53">
        <f>SUM(B50:B59)</f>
        <v>0</v>
      </c>
      <c r="C60" s="53">
        <f>SUM(C50:C59)</f>
        <v>0</v>
      </c>
      <c r="D60" s="53">
        <f>SUM(D50:D59)</f>
        <v>0</v>
      </c>
      <c r="E60" s="53">
        <f>SUM(E50:E59)</f>
        <v>0</v>
      </c>
      <c r="F60" s="53">
        <f>SUM(F50:F59)</f>
        <v>0</v>
      </c>
      <c r="G60" s="56">
        <f>IF(AND(ROUND(SUM(G50:G59),2)=ROUND(SUM(B60:F60),2),ROUND(SUM(G50:G59),2)=ROUND(SUM(B50:F59),2)),ROUND(SUM(G50:G59),2),"ErRoR")</f>
        <v>0</v>
      </c>
    </row>
    <row r="61" spans="1:9" hidden="1" x14ac:dyDescent="0.35">
      <c r="A61" s="4"/>
      <c r="B61" s="1"/>
      <c r="C61" s="1"/>
      <c r="D61" s="1"/>
      <c r="E61" s="1"/>
      <c r="F61" s="1"/>
      <c r="G61" s="1"/>
    </row>
    <row r="62" spans="1:9" hidden="1" x14ac:dyDescent="0.35"/>
    <row r="63" spans="1:9" s="32" customFormat="1" ht="17.5" customHeight="1" x14ac:dyDescent="0.35">
      <c r="A63" s="80" t="s">
        <v>46</v>
      </c>
      <c r="B63" s="81"/>
      <c r="C63" s="81"/>
      <c r="D63" s="81"/>
      <c r="E63" s="81"/>
      <c r="F63" s="81"/>
      <c r="G63" s="82"/>
      <c r="I63" s="35"/>
    </row>
    <row r="64" spans="1:9" ht="17" x14ac:dyDescent="0.6">
      <c r="A64" s="7" t="s">
        <v>0</v>
      </c>
      <c r="B64" s="2" t="s">
        <v>1</v>
      </c>
      <c r="C64" s="2" t="s">
        <v>2</v>
      </c>
      <c r="D64" s="2" t="s">
        <v>3</v>
      </c>
      <c r="E64" s="2" t="s">
        <v>4</v>
      </c>
      <c r="F64" s="2" t="s">
        <v>5</v>
      </c>
      <c r="G64" s="8" t="s">
        <v>6</v>
      </c>
    </row>
    <row r="65" spans="1:10" x14ac:dyDescent="0.35">
      <c r="A65" s="9" t="str">
        <f t="shared" ref="A65:A71" si="9">A50</f>
        <v>Small Commercial Solutions MTP</v>
      </c>
      <c r="B65" s="10">
        <f t="shared" ref="B65:F74" si="10">B5+B20+B35+B50</f>
        <v>0</v>
      </c>
      <c r="C65" s="10">
        <f>C5+C20+C35+C50</f>
        <v>135141.17000000001</v>
      </c>
      <c r="D65" s="10">
        <f t="shared" si="10"/>
        <v>367261.88</v>
      </c>
      <c r="E65" s="10">
        <f t="shared" si="10"/>
        <v>0</v>
      </c>
      <c r="F65" s="10">
        <f t="shared" si="10"/>
        <v>0</v>
      </c>
      <c r="G65" s="11">
        <f>SUM(B65:F65)</f>
        <v>502403.05000000005</v>
      </c>
    </row>
    <row r="66" spans="1:10" x14ac:dyDescent="0.35">
      <c r="A66" s="9" t="str">
        <f t="shared" si="9"/>
        <v>Large C&amp;I Solutions MTP</v>
      </c>
      <c r="B66" s="10">
        <f t="shared" si="10"/>
        <v>0</v>
      </c>
      <c r="C66" s="10">
        <f t="shared" si="10"/>
        <v>166052.99</v>
      </c>
      <c r="D66" s="10">
        <f t="shared" si="10"/>
        <v>708608.35</v>
      </c>
      <c r="E66" s="10">
        <f t="shared" si="10"/>
        <v>221864.62</v>
      </c>
      <c r="F66" s="10">
        <f>F6+F21+F36+F51</f>
        <v>34933.65</v>
      </c>
      <c r="G66" s="11">
        <f>SUM(B66:F66)</f>
        <v>1131459.6099999999</v>
      </c>
    </row>
    <row r="67" spans="1:10" x14ac:dyDescent="0.35">
      <c r="A67" s="9" t="str">
        <f t="shared" si="9"/>
        <v>Texas SCORE MTP</v>
      </c>
      <c r="B67" s="10">
        <f t="shared" si="10"/>
        <v>0</v>
      </c>
      <c r="C67" s="10">
        <f t="shared" si="10"/>
        <v>0</v>
      </c>
      <c r="D67" s="10">
        <f>D7+D22+D37+D52</f>
        <v>44686.31</v>
      </c>
      <c r="E67" s="10">
        <f t="shared" si="10"/>
        <v>58413.66</v>
      </c>
      <c r="F67" s="10">
        <f t="shared" si="10"/>
        <v>494586.65</v>
      </c>
      <c r="G67" s="11">
        <f>SUM(B67:F67)</f>
        <v>597686.62</v>
      </c>
    </row>
    <row r="68" spans="1:10" x14ac:dyDescent="0.35">
      <c r="A68" s="9" t="str">
        <f t="shared" si="9"/>
        <v>Load Management SOP</v>
      </c>
      <c r="B68" s="10">
        <f t="shared" si="10"/>
        <v>0</v>
      </c>
      <c r="C68" s="10">
        <f t="shared" si="10"/>
        <v>0</v>
      </c>
      <c r="D68" s="10">
        <f t="shared" si="10"/>
        <v>23504.870000000003</v>
      </c>
      <c r="E68" s="10">
        <f t="shared" si="10"/>
        <v>417135.68</v>
      </c>
      <c r="F68" s="10">
        <f t="shared" si="10"/>
        <v>0</v>
      </c>
      <c r="G68" s="11">
        <f>SUM(B68:F68)</f>
        <v>440640.55</v>
      </c>
    </row>
    <row r="69" spans="1:10" x14ac:dyDescent="0.35">
      <c r="A69" s="9" t="str">
        <f t="shared" si="9"/>
        <v>Residential Solutions MTP</v>
      </c>
      <c r="B69" s="10">
        <f t="shared" si="10"/>
        <v>312730.73</v>
      </c>
      <c r="C69" s="10">
        <f t="shared" si="10"/>
        <v>0</v>
      </c>
      <c r="D69" s="10">
        <f t="shared" si="10"/>
        <v>0</v>
      </c>
      <c r="E69" s="10">
        <f t="shared" si="10"/>
        <v>0</v>
      </c>
      <c r="F69" s="10">
        <f t="shared" si="10"/>
        <v>0</v>
      </c>
      <c r="G69" s="11">
        <f>SUM(B69:F69)</f>
        <v>312730.73</v>
      </c>
    </row>
    <row r="70" spans="1:10" x14ac:dyDescent="0.35">
      <c r="A70" s="9" t="str">
        <f t="shared" si="9"/>
        <v>LivingWise® MTP</v>
      </c>
      <c r="B70" s="10">
        <f t="shared" si="10"/>
        <v>345533.75</v>
      </c>
      <c r="C70" s="10">
        <f t="shared" si="10"/>
        <v>0</v>
      </c>
      <c r="D70" s="10">
        <f t="shared" si="10"/>
        <v>0</v>
      </c>
      <c r="E70" s="10">
        <f t="shared" si="10"/>
        <v>0</v>
      </c>
      <c r="F70" s="10">
        <f t="shared" si="10"/>
        <v>0</v>
      </c>
      <c r="G70" s="11">
        <f t="shared" ref="G70:G74" si="11">SUM(B70:F70)</f>
        <v>345533.75</v>
      </c>
    </row>
    <row r="71" spans="1:10" x14ac:dyDescent="0.35">
      <c r="A71" s="9" t="str">
        <f t="shared" si="9"/>
        <v>Texas Appliance Recycling MTP</v>
      </c>
      <c r="B71" s="43">
        <f t="shared" si="10"/>
        <v>138662.5</v>
      </c>
      <c r="C71" s="10">
        <f t="shared" si="10"/>
        <v>0</v>
      </c>
      <c r="D71" s="10">
        <f t="shared" si="10"/>
        <v>0</v>
      </c>
      <c r="E71" s="10">
        <f t="shared" si="10"/>
        <v>0</v>
      </c>
      <c r="F71" s="10">
        <f t="shared" si="10"/>
        <v>0</v>
      </c>
      <c r="G71" s="11">
        <f t="shared" si="11"/>
        <v>138662.5</v>
      </c>
    </row>
    <row r="72" spans="1:10" x14ac:dyDescent="0.35">
      <c r="A72" s="49" t="s">
        <v>22</v>
      </c>
      <c r="B72" s="43">
        <f t="shared" si="10"/>
        <v>300000</v>
      </c>
      <c r="C72" s="10">
        <f t="shared" si="10"/>
        <v>0</v>
      </c>
      <c r="D72" s="10">
        <f t="shared" si="10"/>
        <v>0</v>
      </c>
      <c r="E72" s="10">
        <f t="shared" si="10"/>
        <v>0</v>
      </c>
      <c r="F72" s="10">
        <f t="shared" si="10"/>
        <v>0</v>
      </c>
      <c r="G72" s="11">
        <f t="shared" ref="G72" si="12">SUM(B72:F72)</f>
        <v>300000</v>
      </c>
    </row>
    <row r="73" spans="1:10" x14ac:dyDescent="0.35">
      <c r="A73" s="9" t="str">
        <f>A58</f>
        <v>Hard-To-Reach Solutions MTP</v>
      </c>
      <c r="B73" s="10">
        <f t="shared" si="10"/>
        <v>571015.61</v>
      </c>
      <c r="C73" s="10">
        <f t="shared" si="10"/>
        <v>0</v>
      </c>
      <c r="D73" s="10">
        <f t="shared" si="10"/>
        <v>0</v>
      </c>
      <c r="E73" s="10">
        <f t="shared" si="10"/>
        <v>0</v>
      </c>
      <c r="F73" s="10">
        <f t="shared" si="10"/>
        <v>0</v>
      </c>
      <c r="G73" s="11">
        <f t="shared" si="11"/>
        <v>571015.61</v>
      </c>
    </row>
    <row r="74" spans="1:10" x14ac:dyDescent="0.35">
      <c r="A74" s="9" t="str">
        <f>A59</f>
        <v>Demand Response Pilot Program MTP</v>
      </c>
      <c r="B74" s="43">
        <f>B14+B29+B44+B59</f>
        <v>145658</v>
      </c>
      <c r="C74" s="43">
        <f>C14+C29+C44+C59</f>
        <v>0</v>
      </c>
      <c r="D74" s="10">
        <f t="shared" si="10"/>
        <v>0</v>
      </c>
      <c r="E74" s="10">
        <f t="shared" si="10"/>
        <v>0</v>
      </c>
      <c r="F74" s="10">
        <f t="shared" si="10"/>
        <v>0</v>
      </c>
      <c r="G74" s="11">
        <f t="shared" si="11"/>
        <v>145658</v>
      </c>
      <c r="H74" s="63"/>
      <c r="J74" s="5"/>
    </row>
    <row r="75" spans="1:10" x14ac:dyDescent="0.35">
      <c r="A75" s="12" t="s">
        <v>6</v>
      </c>
      <c r="B75" s="13">
        <f t="shared" ref="B75:F75" si="13">SUM(B65:B74)</f>
        <v>1813600.5899999999</v>
      </c>
      <c r="C75" s="13">
        <f t="shared" si="13"/>
        <v>301194.16000000003</v>
      </c>
      <c r="D75" s="13">
        <f t="shared" si="13"/>
        <v>1144061.4100000001</v>
      </c>
      <c r="E75" s="13">
        <f t="shared" si="13"/>
        <v>697413.96</v>
      </c>
      <c r="F75" s="13">
        <f t="shared" si="13"/>
        <v>529520.30000000005</v>
      </c>
      <c r="G75" s="44">
        <f>IF(AND(SUM(G65:G74)=SUM(B75:F75),SUM(G65:G74)=SUM(B65:F74)),SUM(G65:G74),"ErRoR")</f>
        <v>4485790.42</v>
      </c>
      <c r="H75" s="41"/>
    </row>
    <row r="76" spans="1:10" s="32" customFormat="1" x14ac:dyDescent="0.35">
      <c r="A76" s="29"/>
      <c r="B76" s="33"/>
      <c r="C76" s="33"/>
      <c r="D76" s="33"/>
      <c r="E76" s="33"/>
      <c r="F76" s="33"/>
      <c r="G76" s="33"/>
      <c r="I76" s="35"/>
    </row>
    <row r="77" spans="1:10" s="32" customFormat="1" x14ac:dyDescent="0.35">
      <c r="A77" s="29"/>
      <c r="B77" s="33"/>
      <c r="C77" s="33"/>
      <c r="D77" s="33"/>
      <c r="E77" s="33"/>
      <c r="F77" s="33"/>
      <c r="G77" s="33"/>
      <c r="I77" s="35"/>
    </row>
    <row r="78" spans="1:10" s="32" customFormat="1" ht="17.5" customHeight="1" x14ac:dyDescent="0.35">
      <c r="A78" s="80" t="s">
        <v>30</v>
      </c>
      <c r="B78" s="81"/>
      <c r="C78" s="81"/>
      <c r="D78" s="81"/>
      <c r="E78" s="81"/>
      <c r="F78" s="81"/>
      <c r="G78" s="82"/>
      <c r="I78" s="35"/>
    </row>
    <row r="79" spans="1:10" ht="17" x14ac:dyDescent="0.6">
      <c r="A79" s="7" t="s">
        <v>0</v>
      </c>
      <c r="B79" s="2" t="s">
        <v>1</v>
      </c>
      <c r="C79" s="2" t="s">
        <v>2</v>
      </c>
      <c r="D79" s="2" t="s">
        <v>3</v>
      </c>
      <c r="E79" s="2" t="s">
        <v>4</v>
      </c>
      <c r="F79" s="2" t="s">
        <v>5</v>
      </c>
      <c r="G79" s="8" t="s">
        <v>6</v>
      </c>
    </row>
    <row r="80" spans="1:10" x14ac:dyDescent="0.35">
      <c r="A80" s="9" t="str">
        <f t="shared" ref="A80:A86" si="14">A65</f>
        <v>Small Commercial Solutions MTP</v>
      </c>
      <c r="B80" s="15"/>
      <c r="C80" s="15">
        <f>IF(C65=0,"NA",ROUND(C65/$G65,4))</f>
        <v>0.26900000000000002</v>
      </c>
      <c r="D80" s="15">
        <f>IF(D65=0,"NA",ROUND(D65/$G65,4))</f>
        <v>0.73099999999999998</v>
      </c>
      <c r="E80" s="15"/>
      <c r="F80" s="15"/>
      <c r="G80" s="16">
        <f>IF(SUM(B80:F80)=1,SUM(B80:F80),SUM(B80:F80)-1)</f>
        <v>1</v>
      </c>
    </row>
    <row r="81" spans="1:9" x14ac:dyDescent="0.35">
      <c r="A81" s="9" t="str">
        <f t="shared" si="14"/>
        <v>Large C&amp;I Solutions MTP</v>
      </c>
      <c r="B81" s="15"/>
      <c r="C81" s="15">
        <f>IF(C66=0,"NA",ROUND(C66/$G66,4))</f>
        <v>0.14680000000000001</v>
      </c>
      <c r="D81" s="15">
        <f>IF(D66=0,"NA",ROUND(D66/$G66,4))</f>
        <v>0.62629999999999997</v>
      </c>
      <c r="E81" s="15">
        <f>IF(E66=0,"NA",ROUND(E66/$G66,4))</f>
        <v>0.1961</v>
      </c>
      <c r="F81" s="15">
        <f>IF(F66=0,"NA",ROUND(F66/$G66,4)-0.0001)</f>
        <v>3.0800000000000001E-2</v>
      </c>
      <c r="G81" s="16">
        <f>IF(SUM(B81:F81)=1,SUM(B81:F81),SUM(B81:F81)-0.0001)</f>
        <v>1</v>
      </c>
    </row>
    <row r="82" spans="1:9" x14ac:dyDescent="0.35">
      <c r="A82" s="9" t="str">
        <f t="shared" si="14"/>
        <v>Texas SCORE MTP</v>
      </c>
      <c r="B82" s="15"/>
      <c r="C82" s="15"/>
      <c r="D82" s="15">
        <f>IF(D67=0,"NA",ROUND(D67/$G67,6))</f>
        <v>7.4764999999999998E-2</v>
      </c>
      <c r="E82" s="15">
        <f>IF(E67=0,"NA",ROUND(E67/$G67,6))</f>
        <v>9.7733E-2</v>
      </c>
      <c r="F82" s="15">
        <f>IF(F67=0,"NA",ROUND(F67/$G67,6))</f>
        <v>0.82750199999999996</v>
      </c>
      <c r="G82" s="16">
        <f>IF(SUM(B82:F82)=1,SUM(B82:F82),SUM(B82:F82)-0.0001)</f>
        <v>1</v>
      </c>
    </row>
    <row r="83" spans="1:9" x14ac:dyDescent="0.35">
      <c r="A83" s="9" t="str">
        <f t="shared" si="14"/>
        <v>Load Management SOP</v>
      </c>
      <c r="B83" s="15"/>
      <c r="C83" s="15"/>
      <c r="D83" s="15">
        <f>IF(D68=0,"NA",ROUND(D68/$G68,4))</f>
        <v>5.33E-2</v>
      </c>
      <c r="E83" s="15">
        <f>IF(E68=0,"NA",ROUND(E68/$G68,4))</f>
        <v>0.94669999999999999</v>
      </c>
      <c r="F83" s="15"/>
      <c r="G83" s="16">
        <f>IF(SUM(B83:F83)=1,SUM(B83:F83),SUM(B83:F83)-1)</f>
        <v>1</v>
      </c>
    </row>
    <row r="84" spans="1:9" x14ac:dyDescent="0.35">
      <c r="A84" s="9" t="str">
        <f t="shared" si="14"/>
        <v>Residential Solutions MTP</v>
      </c>
      <c r="B84" s="39">
        <f t="shared" ref="B84:B89" si="15">IF(B69=0,"NA",ROUND(B69/$G69,4))</f>
        <v>1</v>
      </c>
      <c r="C84" s="15"/>
      <c r="D84" s="15"/>
      <c r="E84" s="15"/>
      <c r="F84" s="15"/>
      <c r="G84" s="16">
        <f t="shared" ref="G84:G89" si="16">IF(SUM(B84:F84)=1,SUM(B84:F84),SUM(B84:F84)-1)</f>
        <v>1</v>
      </c>
    </row>
    <row r="85" spans="1:9" x14ac:dyDescent="0.35">
      <c r="A85" s="9" t="str">
        <f t="shared" si="14"/>
        <v>LivingWise® MTP</v>
      </c>
      <c r="B85" s="15">
        <f t="shared" si="15"/>
        <v>1</v>
      </c>
      <c r="C85" s="15"/>
      <c r="D85" s="15"/>
      <c r="E85" s="15"/>
      <c r="F85" s="15"/>
      <c r="G85" s="16">
        <f t="shared" si="16"/>
        <v>1</v>
      </c>
    </row>
    <row r="86" spans="1:9" x14ac:dyDescent="0.35">
      <c r="A86" s="9" t="str">
        <f t="shared" si="14"/>
        <v>Texas Appliance Recycling MTP</v>
      </c>
      <c r="B86" s="15">
        <f t="shared" si="15"/>
        <v>1</v>
      </c>
      <c r="C86" s="15"/>
      <c r="D86" s="15"/>
      <c r="E86" s="15"/>
      <c r="F86" s="15"/>
      <c r="G86" s="16">
        <f t="shared" ref="G86:G88" si="17">IF(SUM(B86:F86)=1,SUM(B86:F86),SUM(B86:F86)-1)</f>
        <v>1</v>
      </c>
    </row>
    <row r="87" spans="1:9" x14ac:dyDescent="0.35">
      <c r="A87" s="49" t="s">
        <v>22</v>
      </c>
      <c r="B87" s="15">
        <f t="shared" si="15"/>
        <v>1</v>
      </c>
      <c r="C87" s="15"/>
      <c r="D87" s="15"/>
      <c r="E87" s="15"/>
      <c r="F87" s="15"/>
      <c r="G87" s="16">
        <f t="shared" si="17"/>
        <v>1</v>
      </c>
    </row>
    <row r="88" spans="1:9" x14ac:dyDescent="0.35">
      <c r="A88" s="9" t="str">
        <f>A73</f>
        <v>Hard-To-Reach Solutions MTP</v>
      </c>
      <c r="B88" s="15">
        <f t="shared" si="15"/>
        <v>1</v>
      </c>
      <c r="C88" s="15"/>
      <c r="D88" s="15"/>
      <c r="E88" s="15"/>
      <c r="F88" s="15"/>
      <c r="G88" s="16">
        <f t="shared" si="17"/>
        <v>1</v>
      </c>
    </row>
    <row r="89" spans="1:9" x14ac:dyDescent="0.35">
      <c r="A89" s="17" t="str">
        <f>A74</f>
        <v>Demand Response Pilot Program MTP</v>
      </c>
      <c r="B89" s="45">
        <f t="shared" si="15"/>
        <v>1</v>
      </c>
      <c r="C89" s="65">
        <v>0</v>
      </c>
      <c r="D89" s="17"/>
      <c r="E89" s="17"/>
      <c r="F89" s="17"/>
      <c r="G89" s="18">
        <f t="shared" si="16"/>
        <v>1</v>
      </c>
    </row>
    <row r="92" spans="1:9" s="32" customFormat="1" ht="17.5" customHeight="1" x14ac:dyDescent="0.35">
      <c r="A92" s="80" t="s">
        <v>31</v>
      </c>
      <c r="B92" s="81"/>
      <c r="C92" s="81"/>
      <c r="D92" s="81"/>
      <c r="E92" s="81"/>
      <c r="F92" s="81"/>
      <c r="G92" s="81"/>
      <c r="H92" s="82"/>
      <c r="I92" s="35"/>
    </row>
    <row r="93" spans="1:9" ht="64" x14ac:dyDescent="0.6">
      <c r="A93" s="7" t="s">
        <v>0</v>
      </c>
      <c r="B93" s="2" t="s">
        <v>1</v>
      </c>
      <c r="C93" s="2" t="s">
        <v>2</v>
      </c>
      <c r="D93" s="2" t="s">
        <v>3</v>
      </c>
      <c r="E93" s="2" t="s">
        <v>4</v>
      </c>
      <c r="F93" s="2" t="s">
        <v>5</v>
      </c>
      <c r="G93" s="3" t="s">
        <v>6</v>
      </c>
      <c r="H93" s="19" t="s">
        <v>32</v>
      </c>
    </row>
    <row r="94" spans="1:9" x14ac:dyDescent="0.35">
      <c r="A94" s="9" t="str">
        <f t="shared" ref="A94:A100" si="18">A80</f>
        <v>Small Commercial Solutions MTP</v>
      </c>
      <c r="B94" s="51">
        <f t="shared" ref="B94:F103" si="19">IF(ISBLANK(B80),0,ROUND(B80*$G94,0))</f>
        <v>0</v>
      </c>
      <c r="C94" s="51">
        <f>IF(ISBLANK(C80),0,ROUND(C80*$G94,0))</f>
        <v>124040</v>
      </c>
      <c r="D94" s="51">
        <f>IF(ISBLANK(D80),0,ROUND(D80*$G94,0))</f>
        <v>337075</v>
      </c>
      <c r="E94" s="51">
        <f t="shared" si="19"/>
        <v>0</v>
      </c>
      <c r="F94" s="51">
        <f t="shared" si="19"/>
        <v>0</v>
      </c>
      <c r="G94" s="52">
        <v>461115</v>
      </c>
      <c r="H94" s="20">
        <f>G94/$G$104</f>
        <v>0.10106056445234123</v>
      </c>
      <c r="I94" s="6" t="str">
        <f t="shared" ref="I94:I103" si="20">IF(SUM(B94:F94)=G94," ",SUM(B94:F94)-G94)</f>
        <v xml:space="preserve"> </v>
      </c>
    </row>
    <row r="95" spans="1:9" x14ac:dyDescent="0.35">
      <c r="A95" s="9" t="str">
        <f t="shared" si="18"/>
        <v>Large C&amp;I Solutions MTP</v>
      </c>
      <c r="B95" s="51">
        <f t="shared" si="19"/>
        <v>0</v>
      </c>
      <c r="C95" s="51">
        <f t="shared" si="19"/>
        <v>147592</v>
      </c>
      <c r="D95" s="51">
        <f t="shared" si="19"/>
        <v>629680</v>
      </c>
      <c r="E95" s="51">
        <f t="shared" si="19"/>
        <v>197158</v>
      </c>
      <c r="F95" s="51">
        <f>IF(ISBLANK(F81),0,ROUND(F81*$G95,0))</f>
        <v>30966</v>
      </c>
      <c r="G95" s="52">
        <v>1005396</v>
      </c>
      <c r="H95" s="20">
        <f t="shared" ref="H95:H103" si="21">G95/$G$104</f>
        <v>0.22034825858652626</v>
      </c>
      <c r="I95" s="6" t="str">
        <f t="shared" si="20"/>
        <v xml:space="preserve"> </v>
      </c>
    </row>
    <row r="96" spans="1:9" x14ac:dyDescent="0.35">
      <c r="A96" s="9" t="str">
        <f t="shared" si="18"/>
        <v>Texas SCORE MTP</v>
      </c>
      <c r="B96" s="51">
        <f t="shared" si="19"/>
        <v>0</v>
      </c>
      <c r="C96" s="51">
        <f t="shared" si="19"/>
        <v>0</v>
      </c>
      <c r="D96" s="51">
        <f t="shared" si="19"/>
        <v>38870</v>
      </c>
      <c r="E96" s="51">
        <f t="shared" si="19"/>
        <v>50812</v>
      </c>
      <c r="F96" s="51">
        <f t="shared" si="19"/>
        <v>430220</v>
      </c>
      <c r="G96" s="52">
        <v>519902</v>
      </c>
      <c r="H96" s="20">
        <f t="shared" si="21"/>
        <v>0.11394465497739416</v>
      </c>
      <c r="I96" s="6" t="str">
        <f t="shared" si="20"/>
        <v xml:space="preserve"> </v>
      </c>
    </row>
    <row r="97" spans="1:9" x14ac:dyDescent="0.35">
      <c r="A97" s="9" t="str">
        <f t="shared" si="18"/>
        <v>Load Management SOP</v>
      </c>
      <c r="B97" s="51">
        <f t="shared" si="19"/>
        <v>0</v>
      </c>
      <c r="C97" s="51">
        <f t="shared" si="19"/>
        <v>0</v>
      </c>
      <c r="D97" s="51">
        <f t="shared" si="19"/>
        <v>24518</v>
      </c>
      <c r="E97" s="51">
        <f t="shared" si="19"/>
        <v>435482</v>
      </c>
      <c r="F97" s="51">
        <f t="shared" si="19"/>
        <v>0</v>
      </c>
      <c r="G97" s="52">
        <v>460000</v>
      </c>
      <c r="H97" s="20">
        <f t="shared" si="21"/>
        <v>0.10081619476286167</v>
      </c>
      <c r="I97" s="6" t="str">
        <f t="shared" si="20"/>
        <v xml:space="preserve"> </v>
      </c>
    </row>
    <row r="98" spans="1:9" x14ac:dyDescent="0.35">
      <c r="A98" s="9" t="str">
        <f t="shared" si="18"/>
        <v>Residential Solutions MTP</v>
      </c>
      <c r="B98" s="51">
        <f t="shared" si="19"/>
        <v>315000</v>
      </c>
      <c r="C98" s="51">
        <f t="shared" si="19"/>
        <v>0</v>
      </c>
      <c r="D98" s="51">
        <f t="shared" si="19"/>
        <v>0</v>
      </c>
      <c r="E98" s="51">
        <f t="shared" si="19"/>
        <v>0</v>
      </c>
      <c r="F98" s="51">
        <f t="shared" si="19"/>
        <v>0</v>
      </c>
      <c r="G98" s="52">
        <v>315000</v>
      </c>
      <c r="H98" s="20">
        <f t="shared" si="21"/>
        <v>6.9037176848481374E-2</v>
      </c>
      <c r="I98" s="6" t="str">
        <f t="shared" si="20"/>
        <v xml:space="preserve"> </v>
      </c>
    </row>
    <row r="99" spans="1:9" x14ac:dyDescent="0.35">
      <c r="A99" s="9" t="str">
        <f t="shared" si="18"/>
        <v>LivingWise® MTP</v>
      </c>
      <c r="B99" s="51">
        <f t="shared" si="19"/>
        <v>346346</v>
      </c>
      <c r="C99" s="51">
        <f t="shared" si="19"/>
        <v>0</v>
      </c>
      <c r="D99" s="51">
        <f t="shared" si="19"/>
        <v>0</v>
      </c>
      <c r="E99" s="51">
        <f t="shared" si="19"/>
        <v>0</v>
      </c>
      <c r="F99" s="51">
        <f t="shared" si="19"/>
        <v>0</v>
      </c>
      <c r="G99" s="52">
        <v>346346</v>
      </c>
      <c r="H99" s="20">
        <f t="shared" si="21"/>
        <v>7.590714302464803E-2</v>
      </c>
      <c r="I99" s="6" t="str">
        <f t="shared" si="20"/>
        <v xml:space="preserve"> </v>
      </c>
    </row>
    <row r="100" spans="1:9" x14ac:dyDescent="0.35">
      <c r="A100" s="9" t="str">
        <f t="shared" si="18"/>
        <v>Texas Appliance Recycling MTP</v>
      </c>
      <c r="B100" s="51">
        <f t="shared" si="19"/>
        <v>245000</v>
      </c>
      <c r="C100" s="51">
        <f t="shared" si="19"/>
        <v>0</v>
      </c>
      <c r="D100" s="51">
        <f t="shared" si="19"/>
        <v>0</v>
      </c>
      <c r="E100" s="51">
        <f t="shared" si="19"/>
        <v>0</v>
      </c>
      <c r="F100" s="51">
        <f t="shared" si="19"/>
        <v>0</v>
      </c>
      <c r="G100" s="52">
        <v>245000</v>
      </c>
      <c r="H100" s="20">
        <f t="shared" si="21"/>
        <v>5.3695581993263283E-2</v>
      </c>
      <c r="I100" s="6" t="str">
        <f t="shared" si="20"/>
        <v xml:space="preserve"> </v>
      </c>
    </row>
    <row r="101" spans="1:9" x14ac:dyDescent="0.35">
      <c r="A101" s="49" t="s">
        <v>22</v>
      </c>
      <c r="B101" s="51">
        <f t="shared" si="19"/>
        <v>300000</v>
      </c>
      <c r="C101" s="51">
        <f t="shared" si="19"/>
        <v>0</v>
      </c>
      <c r="D101" s="51">
        <f t="shared" si="19"/>
        <v>0</v>
      </c>
      <c r="E101" s="51">
        <f t="shared" si="19"/>
        <v>0</v>
      </c>
      <c r="F101" s="51">
        <f t="shared" si="19"/>
        <v>0</v>
      </c>
      <c r="G101" s="52">
        <v>300000</v>
      </c>
      <c r="H101" s="20">
        <f t="shared" si="21"/>
        <v>6.5749692236648921E-2</v>
      </c>
      <c r="I101" s="6"/>
    </row>
    <row r="102" spans="1:9" x14ac:dyDescent="0.35">
      <c r="A102" s="9" t="str">
        <f>A88</f>
        <v>Hard-To-Reach Solutions MTP</v>
      </c>
      <c r="B102" s="51">
        <f t="shared" si="19"/>
        <v>600000</v>
      </c>
      <c r="C102" s="51">
        <f t="shared" si="19"/>
        <v>0</v>
      </c>
      <c r="D102" s="51">
        <f t="shared" si="19"/>
        <v>0</v>
      </c>
      <c r="E102" s="51">
        <f t="shared" si="19"/>
        <v>0</v>
      </c>
      <c r="F102" s="51">
        <f t="shared" si="19"/>
        <v>0</v>
      </c>
      <c r="G102" s="52">
        <v>600000</v>
      </c>
      <c r="H102" s="20">
        <f t="shared" si="21"/>
        <v>0.13149938447329784</v>
      </c>
      <c r="I102" s="6" t="str">
        <f t="shared" si="20"/>
        <v xml:space="preserve"> </v>
      </c>
    </row>
    <row r="103" spans="1:9" x14ac:dyDescent="0.35">
      <c r="A103" s="9" t="str">
        <f>A89</f>
        <v>Demand Response Pilot Program MTP</v>
      </c>
      <c r="B103" s="51">
        <f t="shared" si="19"/>
        <v>310000</v>
      </c>
      <c r="C103" s="51">
        <f t="shared" si="19"/>
        <v>0</v>
      </c>
      <c r="D103" s="51">
        <f t="shared" si="19"/>
        <v>0</v>
      </c>
      <c r="E103" s="51">
        <f t="shared" si="19"/>
        <v>0</v>
      </c>
      <c r="F103" s="51">
        <f t="shared" si="19"/>
        <v>0</v>
      </c>
      <c r="G103" s="52">
        <v>310000</v>
      </c>
      <c r="H103" s="20">
        <f t="shared" si="21"/>
        <v>6.7941348644537214E-2</v>
      </c>
      <c r="I103" s="6" t="str">
        <f t="shared" si="20"/>
        <v xml:space="preserve"> </v>
      </c>
    </row>
    <row r="104" spans="1:9" x14ac:dyDescent="0.35">
      <c r="A104" s="12" t="s">
        <v>6</v>
      </c>
      <c r="B104" s="53">
        <f t="shared" ref="B104:F104" si="22">SUM(B94:B103)</f>
        <v>2116346</v>
      </c>
      <c r="C104" s="53">
        <f t="shared" si="22"/>
        <v>271632</v>
      </c>
      <c r="D104" s="53">
        <f t="shared" si="22"/>
        <v>1030143</v>
      </c>
      <c r="E104" s="53">
        <f t="shared" si="22"/>
        <v>683452</v>
      </c>
      <c r="F104" s="53">
        <f t="shared" si="22"/>
        <v>461186</v>
      </c>
      <c r="G104" s="53">
        <f>IF(AND(SUM(G94:G103)=SUM(B104:F104),SUM(G94:G103)=SUM(B94:F103)),SUM(G94:G103),"ErRoR")</f>
        <v>4562759</v>
      </c>
      <c r="H104" s="40">
        <f>SUM(H94:H103)</f>
        <v>1</v>
      </c>
    </row>
    <row r="105" spans="1:9" s="32" customFormat="1" x14ac:dyDescent="0.35">
      <c r="A105" s="37"/>
      <c r="B105" s="33"/>
      <c r="C105" s="33"/>
      <c r="D105" s="33"/>
      <c r="E105" s="33"/>
      <c r="F105" s="33"/>
      <c r="G105" s="33"/>
      <c r="H105" s="34"/>
      <c r="I105" s="35"/>
    </row>
    <row r="106" spans="1:9" s="32" customFormat="1" x14ac:dyDescent="0.35">
      <c r="A106" s="37"/>
      <c r="B106" s="33"/>
      <c r="C106" s="33"/>
      <c r="D106" s="33"/>
      <c r="E106" s="33"/>
      <c r="F106" s="33"/>
      <c r="G106" s="33"/>
      <c r="H106" s="34"/>
      <c r="I106" s="35"/>
    </row>
    <row r="107" spans="1:9" ht="17.5" customHeight="1" x14ac:dyDescent="0.35">
      <c r="A107" s="80" t="s">
        <v>35</v>
      </c>
      <c r="B107" s="81"/>
      <c r="C107" s="81"/>
      <c r="D107" s="81"/>
      <c r="E107" s="81"/>
      <c r="F107" s="81"/>
      <c r="G107" s="82"/>
    </row>
    <row r="108" spans="1:9" ht="17" x14ac:dyDescent="0.6">
      <c r="A108" s="21" t="s">
        <v>0</v>
      </c>
      <c r="B108" s="22" t="s">
        <v>1</v>
      </c>
      <c r="C108" s="22" t="s">
        <v>2</v>
      </c>
      <c r="D108" s="22" t="s">
        <v>3</v>
      </c>
      <c r="E108" s="22" t="s">
        <v>4</v>
      </c>
      <c r="F108" s="22" t="s">
        <v>5</v>
      </c>
      <c r="G108" s="23" t="s">
        <v>6</v>
      </c>
    </row>
    <row r="109" spans="1:9" x14ac:dyDescent="0.35">
      <c r="A109" s="9" t="str">
        <f t="shared" ref="A109:A115" si="23">A94</f>
        <v>Small Commercial Solutions MTP</v>
      </c>
      <c r="B109" s="51">
        <f t="shared" ref="B109:F118" si="24">ROUND(B80*$G109,2)</f>
        <v>0</v>
      </c>
      <c r="C109" s="51">
        <f t="shared" si="24"/>
        <v>0</v>
      </c>
      <c r="D109" s="51">
        <f t="shared" si="24"/>
        <v>0</v>
      </c>
      <c r="E109" s="51">
        <f t="shared" si="24"/>
        <v>0</v>
      </c>
      <c r="F109" s="51">
        <f t="shared" si="24"/>
        <v>0</v>
      </c>
      <c r="G109" s="55">
        <v>0</v>
      </c>
    </row>
    <row r="110" spans="1:9" x14ac:dyDescent="0.35">
      <c r="A110" s="9" t="str">
        <f t="shared" si="23"/>
        <v>Large C&amp;I Solutions MTP</v>
      </c>
      <c r="B110" s="51">
        <f t="shared" si="24"/>
        <v>0</v>
      </c>
      <c r="C110" s="51">
        <f t="shared" si="24"/>
        <v>0</v>
      </c>
      <c r="D110" s="51">
        <f t="shared" si="24"/>
        <v>0</v>
      </c>
      <c r="E110" s="51">
        <f t="shared" si="24"/>
        <v>0</v>
      </c>
      <c r="F110" s="51">
        <f t="shared" si="24"/>
        <v>0</v>
      </c>
      <c r="G110" s="55">
        <v>0</v>
      </c>
    </row>
    <row r="111" spans="1:9" x14ac:dyDescent="0.35">
      <c r="A111" s="9" t="str">
        <f t="shared" si="23"/>
        <v>Texas SCORE MTP</v>
      </c>
      <c r="B111" s="51">
        <f t="shared" si="24"/>
        <v>0</v>
      </c>
      <c r="C111" s="51">
        <f t="shared" si="24"/>
        <v>0</v>
      </c>
      <c r="D111" s="51">
        <f t="shared" si="24"/>
        <v>0</v>
      </c>
      <c r="E111" s="51">
        <f t="shared" si="24"/>
        <v>0</v>
      </c>
      <c r="F111" s="51">
        <f t="shared" si="24"/>
        <v>0</v>
      </c>
      <c r="G111" s="55">
        <v>0</v>
      </c>
    </row>
    <row r="112" spans="1:9" x14ac:dyDescent="0.35">
      <c r="A112" s="9" t="str">
        <f t="shared" si="23"/>
        <v>Load Management SOP</v>
      </c>
      <c r="B112" s="51">
        <f t="shared" si="24"/>
        <v>0</v>
      </c>
      <c r="C112" s="51">
        <f t="shared" si="24"/>
        <v>0</v>
      </c>
      <c r="D112" s="51">
        <f t="shared" si="24"/>
        <v>0</v>
      </c>
      <c r="E112" s="51">
        <f t="shared" si="24"/>
        <v>0</v>
      </c>
      <c r="F112" s="51">
        <f t="shared" si="24"/>
        <v>0</v>
      </c>
      <c r="G112" s="55">
        <v>0</v>
      </c>
    </row>
    <row r="113" spans="1:8" x14ac:dyDescent="0.35">
      <c r="A113" s="9" t="str">
        <f t="shared" si="23"/>
        <v>Residential Solutions MTP</v>
      </c>
      <c r="B113" s="51">
        <f t="shared" si="24"/>
        <v>0</v>
      </c>
      <c r="C113" s="51">
        <f t="shared" si="24"/>
        <v>0</v>
      </c>
      <c r="D113" s="51">
        <f t="shared" si="24"/>
        <v>0</v>
      </c>
      <c r="E113" s="51">
        <f t="shared" si="24"/>
        <v>0</v>
      </c>
      <c r="F113" s="51">
        <f t="shared" si="24"/>
        <v>0</v>
      </c>
      <c r="G113" s="55">
        <v>0</v>
      </c>
    </row>
    <row r="114" spans="1:8" x14ac:dyDescent="0.35">
      <c r="A114" s="9" t="str">
        <f t="shared" si="23"/>
        <v>LivingWise® MTP</v>
      </c>
      <c r="B114" s="51">
        <f t="shared" si="24"/>
        <v>0</v>
      </c>
      <c r="C114" s="51">
        <f t="shared" si="24"/>
        <v>0</v>
      </c>
      <c r="D114" s="51">
        <f t="shared" si="24"/>
        <v>0</v>
      </c>
      <c r="E114" s="51">
        <f t="shared" si="24"/>
        <v>0</v>
      </c>
      <c r="F114" s="51">
        <f t="shared" si="24"/>
        <v>0</v>
      </c>
      <c r="G114" s="55">
        <v>0</v>
      </c>
    </row>
    <row r="115" spans="1:8" x14ac:dyDescent="0.35">
      <c r="A115" s="9" t="str">
        <f t="shared" si="23"/>
        <v>Texas Appliance Recycling MTP</v>
      </c>
      <c r="B115" s="51">
        <f t="shared" si="24"/>
        <v>10000</v>
      </c>
      <c r="C115" s="51">
        <f t="shared" si="24"/>
        <v>0</v>
      </c>
      <c r="D115" s="51">
        <f t="shared" si="24"/>
        <v>0</v>
      </c>
      <c r="E115" s="51">
        <f t="shared" si="24"/>
        <v>0</v>
      </c>
      <c r="F115" s="51">
        <f t="shared" si="24"/>
        <v>0</v>
      </c>
      <c r="G115" s="55">
        <v>10000</v>
      </c>
    </row>
    <row r="116" spans="1:8" x14ac:dyDescent="0.35">
      <c r="A116" s="49" t="s">
        <v>22</v>
      </c>
      <c r="B116" s="51">
        <f t="shared" si="24"/>
        <v>0</v>
      </c>
      <c r="C116" s="51">
        <f t="shared" si="24"/>
        <v>0</v>
      </c>
      <c r="D116" s="51">
        <f t="shared" si="24"/>
        <v>0</v>
      </c>
      <c r="E116" s="51">
        <f t="shared" si="24"/>
        <v>0</v>
      </c>
      <c r="F116" s="51">
        <f t="shared" si="24"/>
        <v>0</v>
      </c>
      <c r="G116" s="55">
        <v>0</v>
      </c>
    </row>
    <row r="117" spans="1:8" x14ac:dyDescent="0.35">
      <c r="A117" s="9" t="str">
        <f>A102</f>
        <v>Hard-To-Reach Solutions MTP</v>
      </c>
      <c r="B117" s="51">
        <f t="shared" si="24"/>
        <v>0</v>
      </c>
      <c r="C117" s="51">
        <f t="shared" si="24"/>
        <v>0</v>
      </c>
      <c r="D117" s="51">
        <f t="shared" si="24"/>
        <v>0</v>
      </c>
      <c r="E117" s="51">
        <f t="shared" si="24"/>
        <v>0</v>
      </c>
      <c r="F117" s="51">
        <f t="shared" si="24"/>
        <v>0</v>
      </c>
      <c r="G117" s="55">
        <v>0</v>
      </c>
    </row>
    <row r="118" spans="1:8" x14ac:dyDescent="0.35">
      <c r="A118" s="9" t="str">
        <f>A103</f>
        <v>Demand Response Pilot Program MTP</v>
      </c>
      <c r="B118" s="51">
        <f t="shared" si="24"/>
        <v>0</v>
      </c>
      <c r="C118" s="51">
        <f t="shared" si="24"/>
        <v>0</v>
      </c>
      <c r="D118" s="51">
        <f t="shared" si="24"/>
        <v>0</v>
      </c>
      <c r="E118" s="51">
        <f t="shared" si="24"/>
        <v>0</v>
      </c>
      <c r="F118" s="51">
        <f t="shared" si="24"/>
        <v>0</v>
      </c>
      <c r="G118" s="55">
        <v>0</v>
      </c>
    </row>
    <row r="119" spans="1:8" x14ac:dyDescent="0.35">
      <c r="A119" s="12" t="s">
        <v>6</v>
      </c>
      <c r="B119" s="53">
        <f>SUM(B109:B118)</f>
        <v>10000</v>
      </c>
      <c r="C119" s="53">
        <f>SUM(C109:C118)</f>
        <v>0</v>
      </c>
      <c r="D119" s="53">
        <f>SUM(D109:D118)</f>
        <v>0</v>
      </c>
      <c r="E119" s="53">
        <f>SUM(E109:E118)</f>
        <v>0</v>
      </c>
      <c r="F119" s="53">
        <f>SUM(F109:F118)</f>
        <v>0</v>
      </c>
      <c r="G119" s="56">
        <f>IF(AND(SUM(G109:G118)=SUM(B119:F119),SUM(G109:G118)=SUM(B109:F118)),SUM(G109:G118),"ErRoR")</f>
        <v>10000</v>
      </c>
    </row>
    <row r="120" spans="1:8" x14ac:dyDescent="0.35">
      <c r="A120" s="1"/>
      <c r="B120" s="57"/>
      <c r="C120" s="57"/>
      <c r="D120" s="57"/>
      <c r="E120" s="57"/>
      <c r="F120" s="57"/>
      <c r="G120" s="57"/>
    </row>
    <row r="121" spans="1:8" x14ac:dyDescent="0.35">
      <c r="A121" s="1"/>
      <c r="B121" s="1"/>
      <c r="C121" s="1"/>
      <c r="D121" s="1"/>
      <c r="E121" s="1"/>
      <c r="F121" s="1"/>
      <c r="G121" s="1"/>
    </row>
    <row r="122" spans="1:8" ht="17.5" customHeight="1" x14ac:dyDescent="0.35">
      <c r="A122" s="80" t="s">
        <v>36</v>
      </c>
      <c r="B122" s="81"/>
      <c r="C122" s="81"/>
      <c r="D122" s="81"/>
      <c r="E122" s="81"/>
      <c r="F122" s="81"/>
      <c r="G122" s="82"/>
    </row>
    <row r="123" spans="1:8" x14ac:dyDescent="0.35">
      <c r="A123" s="26" t="s">
        <v>7</v>
      </c>
      <c r="B123" s="27">
        <v>87793</v>
      </c>
      <c r="C123" s="24"/>
      <c r="D123" s="24"/>
      <c r="E123" s="24"/>
      <c r="F123" s="24"/>
      <c r="G123" s="25"/>
    </row>
    <row r="124" spans="1:8" ht="17" x14ac:dyDescent="0.6">
      <c r="A124" s="7" t="s">
        <v>0</v>
      </c>
      <c r="B124" s="2" t="s">
        <v>1</v>
      </c>
      <c r="C124" s="2" t="s">
        <v>2</v>
      </c>
      <c r="D124" s="2" t="s">
        <v>3</v>
      </c>
      <c r="E124" s="2" t="s">
        <v>4</v>
      </c>
      <c r="F124" s="2" t="s">
        <v>5</v>
      </c>
      <c r="G124" s="8" t="s">
        <v>6</v>
      </c>
    </row>
    <row r="125" spans="1:8" x14ac:dyDescent="0.35">
      <c r="A125" s="9" t="str">
        <f t="shared" ref="A125:A131" si="25">A109</f>
        <v>Small Commercial Solutions MTP</v>
      </c>
      <c r="B125" s="51">
        <f t="shared" ref="B125:F134" si="26">ROUND(B80*$G125,0)</f>
        <v>0</v>
      </c>
      <c r="C125" s="51">
        <f t="shared" si="26"/>
        <v>2387</v>
      </c>
      <c r="D125" s="51">
        <f t="shared" si="26"/>
        <v>6485</v>
      </c>
      <c r="E125" s="51">
        <f t="shared" si="26"/>
        <v>0</v>
      </c>
      <c r="F125" s="51">
        <f t="shared" si="26"/>
        <v>0</v>
      </c>
      <c r="G125" s="55">
        <f t="shared" ref="G125:G134" si="27">ROUND($B$123*H94,0)</f>
        <v>8872</v>
      </c>
      <c r="H125" s="6" t="str">
        <f t="shared" ref="H125:H134" si="28">IF(SUM(B125:F125)=G125," ",SUM(B125:F125)-G125)</f>
        <v xml:space="preserve"> </v>
      </c>
    </row>
    <row r="126" spans="1:8" x14ac:dyDescent="0.35">
      <c r="A126" s="9" t="str">
        <f t="shared" si="25"/>
        <v>Large C&amp;I Solutions MTP</v>
      </c>
      <c r="B126" s="51">
        <f t="shared" si="26"/>
        <v>0</v>
      </c>
      <c r="C126" s="51">
        <f t="shared" si="26"/>
        <v>2840</v>
      </c>
      <c r="D126" s="51">
        <f t="shared" si="26"/>
        <v>12116</v>
      </c>
      <c r="E126" s="51">
        <f t="shared" si="26"/>
        <v>3794</v>
      </c>
      <c r="F126" s="51">
        <f t="shared" si="26"/>
        <v>596</v>
      </c>
      <c r="G126" s="55">
        <f t="shared" si="27"/>
        <v>19345</v>
      </c>
      <c r="H126" s="6"/>
    </row>
    <row r="127" spans="1:8" x14ac:dyDescent="0.35">
      <c r="A127" s="9" t="str">
        <f t="shared" si="25"/>
        <v>Texas SCORE MTP</v>
      </c>
      <c r="B127" s="51">
        <f t="shared" si="26"/>
        <v>0</v>
      </c>
      <c r="C127" s="51">
        <f t="shared" si="26"/>
        <v>0</v>
      </c>
      <c r="D127" s="51">
        <f t="shared" si="26"/>
        <v>748</v>
      </c>
      <c r="E127" s="51">
        <f t="shared" si="26"/>
        <v>978</v>
      </c>
      <c r="F127" s="51">
        <f>ROUND(F82*$G127,0)-1</f>
        <v>8277</v>
      </c>
      <c r="G127" s="55">
        <f t="shared" si="27"/>
        <v>10004</v>
      </c>
      <c r="H127" s="6"/>
    </row>
    <row r="128" spans="1:8" x14ac:dyDescent="0.35">
      <c r="A128" s="9" t="str">
        <f t="shared" si="25"/>
        <v>Load Management SOP</v>
      </c>
      <c r="B128" s="51">
        <f t="shared" si="26"/>
        <v>0</v>
      </c>
      <c r="C128" s="51">
        <f t="shared" si="26"/>
        <v>0</v>
      </c>
      <c r="D128" s="51">
        <f t="shared" si="26"/>
        <v>472</v>
      </c>
      <c r="E128" s="51">
        <f t="shared" si="26"/>
        <v>8379</v>
      </c>
      <c r="F128" s="51">
        <f t="shared" si="26"/>
        <v>0</v>
      </c>
      <c r="G128" s="55">
        <f t="shared" si="27"/>
        <v>8851</v>
      </c>
      <c r="H128" s="6" t="str">
        <f t="shared" si="28"/>
        <v xml:space="preserve"> </v>
      </c>
    </row>
    <row r="129" spans="1:9" x14ac:dyDescent="0.35">
      <c r="A129" s="9" t="str">
        <f t="shared" si="25"/>
        <v>Residential Solutions MTP</v>
      </c>
      <c r="B129" s="51">
        <f t="shared" si="26"/>
        <v>6061</v>
      </c>
      <c r="C129" s="51">
        <f t="shared" si="26"/>
        <v>0</v>
      </c>
      <c r="D129" s="51">
        <f t="shared" si="26"/>
        <v>0</v>
      </c>
      <c r="E129" s="51">
        <f t="shared" si="26"/>
        <v>0</v>
      </c>
      <c r="F129" s="51">
        <f t="shared" si="26"/>
        <v>0</v>
      </c>
      <c r="G129" s="55">
        <f t="shared" si="27"/>
        <v>6061</v>
      </c>
      <c r="H129" s="6" t="str">
        <f t="shared" si="28"/>
        <v xml:space="preserve"> </v>
      </c>
    </row>
    <row r="130" spans="1:9" x14ac:dyDescent="0.35">
      <c r="A130" s="9" t="str">
        <f t="shared" si="25"/>
        <v>LivingWise® MTP</v>
      </c>
      <c r="B130" s="51">
        <f t="shared" si="26"/>
        <v>6664</v>
      </c>
      <c r="C130" s="51">
        <f t="shared" si="26"/>
        <v>0</v>
      </c>
      <c r="D130" s="51">
        <f t="shared" si="26"/>
        <v>0</v>
      </c>
      <c r="E130" s="51">
        <f t="shared" si="26"/>
        <v>0</v>
      </c>
      <c r="F130" s="51">
        <f t="shared" si="26"/>
        <v>0</v>
      </c>
      <c r="G130" s="55">
        <f t="shared" si="27"/>
        <v>6664</v>
      </c>
      <c r="H130" s="6" t="str">
        <f t="shared" si="28"/>
        <v xml:space="preserve"> </v>
      </c>
    </row>
    <row r="131" spans="1:9" x14ac:dyDescent="0.35">
      <c r="A131" s="9" t="str">
        <f t="shared" si="25"/>
        <v>Texas Appliance Recycling MTP</v>
      </c>
      <c r="B131" s="51">
        <f t="shared" si="26"/>
        <v>4714</v>
      </c>
      <c r="C131" s="51">
        <f t="shared" si="26"/>
        <v>0</v>
      </c>
      <c r="D131" s="51">
        <f t="shared" si="26"/>
        <v>0</v>
      </c>
      <c r="E131" s="51">
        <f t="shared" si="26"/>
        <v>0</v>
      </c>
      <c r="F131" s="51">
        <f t="shared" si="26"/>
        <v>0</v>
      </c>
      <c r="G131" s="55">
        <f t="shared" si="27"/>
        <v>4714</v>
      </c>
      <c r="H131" s="6" t="str">
        <f t="shared" si="28"/>
        <v xml:space="preserve"> </v>
      </c>
    </row>
    <row r="132" spans="1:9" x14ac:dyDescent="0.35">
      <c r="A132" s="49" t="s">
        <v>22</v>
      </c>
      <c r="B132" s="51">
        <f t="shared" si="26"/>
        <v>5772</v>
      </c>
      <c r="C132" s="51">
        <f t="shared" si="26"/>
        <v>0</v>
      </c>
      <c r="D132" s="51">
        <f t="shared" si="26"/>
        <v>0</v>
      </c>
      <c r="E132" s="51">
        <f t="shared" si="26"/>
        <v>0</v>
      </c>
      <c r="F132" s="51">
        <f t="shared" si="26"/>
        <v>0</v>
      </c>
      <c r="G132" s="55">
        <f t="shared" si="27"/>
        <v>5772</v>
      </c>
      <c r="H132" s="6"/>
    </row>
    <row r="133" spans="1:9" x14ac:dyDescent="0.35">
      <c r="A133" s="9" t="str">
        <f>A117</f>
        <v>Hard-To-Reach Solutions MTP</v>
      </c>
      <c r="B133" s="51">
        <f t="shared" si="26"/>
        <v>11545</v>
      </c>
      <c r="C133" s="51">
        <f t="shared" si="26"/>
        <v>0</v>
      </c>
      <c r="D133" s="51">
        <f t="shared" si="26"/>
        <v>0</v>
      </c>
      <c r="E133" s="51">
        <f t="shared" si="26"/>
        <v>0</v>
      </c>
      <c r="F133" s="51">
        <f t="shared" si="26"/>
        <v>0</v>
      </c>
      <c r="G133" s="55">
        <f t="shared" si="27"/>
        <v>11545</v>
      </c>
      <c r="H133" s="6" t="str">
        <f t="shared" si="28"/>
        <v xml:space="preserve"> </v>
      </c>
    </row>
    <row r="134" spans="1:9" x14ac:dyDescent="0.35">
      <c r="A134" s="9" t="str">
        <f t="shared" ref="A134" si="29">A118</f>
        <v>Demand Response Pilot Program MTP</v>
      </c>
      <c r="B134" s="51">
        <f t="shared" si="26"/>
        <v>5965</v>
      </c>
      <c r="C134" s="51">
        <f t="shared" si="26"/>
        <v>0</v>
      </c>
      <c r="D134" s="51">
        <f t="shared" si="26"/>
        <v>0</v>
      </c>
      <c r="E134" s="51">
        <f t="shared" si="26"/>
        <v>0</v>
      </c>
      <c r="F134" s="51">
        <f t="shared" si="26"/>
        <v>0</v>
      </c>
      <c r="G134" s="55">
        <f t="shared" si="27"/>
        <v>5965</v>
      </c>
      <c r="H134" s="6" t="str">
        <f t="shared" si="28"/>
        <v xml:space="preserve"> </v>
      </c>
    </row>
    <row r="135" spans="1:9" x14ac:dyDescent="0.35">
      <c r="A135" s="12" t="s">
        <v>6</v>
      </c>
      <c r="B135" s="53">
        <f t="shared" ref="B135:F135" si="30">SUM(B125:B134)</f>
        <v>40721</v>
      </c>
      <c r="C135" s="53">
        <f t="shared" si="30"/>
        <v>5227</v>
      </c>
      <c r="D135" s="53">
        <f t="shared" si="30"/>
        <v>19821</v>
      </c>
      <c r="E135" s="53">
        <f t="shared" si="30"/>
        <v>13151</v>
      </c>
      <c r="F135" s="53">
        <f t="shared" si="30"/>
        <v>8873</v>
      </c>
      <c r="G135" s="56">
        <f>IF(AND(SUM(G125:G134)=SUM(B135:F135),SUM(G125:G134)=SUM(B125:F134)),SUM(G125:G134),"ErRoR")</f>
        <v>87793</v>
      </c>
      <c r="H135" s="5"/>
    </row>
    <row r="136" spans="1:9" s="32" customFormat="1" x14ac:dyDescent="0.35">
      <c r="A136" s="29"/>
      <c r="B136" s="33"/>
      <c r="C136" s="33"/>
      <c r="D136" s="33"/>
      <c r="E136" s="33"/>
      <c r="F136" s="33"/>
      <c r="G136" s="33"/>
      <c r="H136" s="35"/>
      <c r="I136" s="35"/>
    </row>
    <row r="137" spans="1:9" s="32" customFormat="1" x14ac:dyDescent="0.35">
      <c r="A137" s="29"/>
      <c r="B137" s="33"/>
      <c r="C137" s="33"/>
      <c r="D137" s="33"/>
      <c r="E137" s="33"/>
      <c r="F137" s="33"/>
      <c r="G137" s="33"/>
      <c r="H137" s="35"/>
      <c r="I137" s="35"/>
    </row>
    <row r="138" spans="1:9" ht="17.5" customHeight="1" x14ac:dyDescent="0.35">
      <c r="A138" s="80" t="s">
        <v>37</v>
      </c>
      <c r="B138" s="81"/>
      <c r="C138" s="81"/>
      <c r="D138" s="81"/>
      <c r="E138" s="81"/>
      <c r="F138" s="81"/>
      <c r="G138" s="82"/>
    </row>
    <row r="139" spans="1:9" x14ac:dyDescent="0.35">
      <c r="A139" s="26" t="s">
        <v>7</v>
      </c>
      <c r="B139" s="27">
        <v>25000</v>
      </c>
      <c r="C139" s="24"/>
      <c r="D139" s="24"/>
      <c r="E139" s="24"/>
      <c r="F139" s="24"/>
      <c r="G139" s="25"/>
    </row>
    <row r="140" spans="1:9" ht="17" x14ac:dyDescent="0.6">
      <c r="A140" s="7" t="s">
        <v>0</v>
      </c>
      <c r="B140" s="2" t="s">
        <v>1</v>
      </c>
      <c r="C140" s="2" t="s">
        <v>2</v>
      </c>
      <c r="D140" s="2" t="s">
        <v>3</v>
      </c>
      <c r="E140" s="2" t="s">
        <v>4</v>
      </c>
      <c r="F140" s="2" t="s">
        <v>5</v>
      </c>
      <c r="G140" s="8" t="s">
        <v>6</v>
      </c>
    </row>
    <row r="141" spans="1:9" x14ac:dyDescent="0.35">
      <c r="A141" s="9" t="str">
        <f t="shared" ref="A141:A147" si="31">A125</f>
        <v>Small Commercial Solutions MTP</v>
      </c>
      <c r="B141" s="51">
        <f t="shared" ref="B141:F150" si="32">ROUND(B80*$G141,0)</f>
        <v>0</v>
      </c>
      <c r="C141" s="51">
        <f>ROUND(C80*$G141,0)</f>
        <v>680</v>
      </c>
      <c r="D141" s="51">
        <f t="shared" si="32"/>
        <v>1847</v>
      </c>
      <c r="E141" s="51">
        <f t="shared" si="32"/>
        <v>0</v>
      </c>
      <c r="F141" s="51">
        <f t="shared" si="32"/>
        <v>0</v>
      </c>
      <c r="G141" s="55">
        <f>ROUND($B$139*H94,0)</f>
        <v>2527</v>
      </c>
      <c r="H141" s="6"/>
    </row>
    <row r="142" spans="1:9" x14ac:dyDescent="0.35">
      <c r="A142" s="9" t="str">
        <f t="shared" si="31"/>
        <v>Large C&amp;I Solutions MTP</v>
      </c>
      <c r="B142" s="51">
        <f t="shared" si="32"/>
        <v>0</v>
      </c>
      <c r="C142" s="51">
        <f t="shared" si="32"/>
        <v>809</v>
      </c>
      <c r="D142" s="51">
        <f t="shared" si="32"/>
        <v>3450</v>
      </c>
      <c r="E142" s="51">
        <f t="shared" si="32"/>
        <v>1080</v>
      </c>
      <c r="F142" s="51">
        <f t="shared" si="32"/>
        <v>170</v>
      </c>
      <c r="G142" s="55">
        <f t="shared" ref="G142:G149" si="33">ROUND($B$139*H95,0)</f>
        <v>5509</v>
      </c>
      <c r="H142" s="6"/>
    </row>
    <row r="143" spans="1:9" x14ac:dyDescent="0.35">
      <c r="A143" s="9" t="str">
        <f t="shared" si="31"/>
        <v>Texas SCORE MTP</v>
      </c>
      <c r="B143" s="51">
        <f t="shared" si="32"/>
        <v>0</v>
      </c>
      <c r="C143" s="51">
        <f t="shared" si="32"/>
        <v>0</v>
      </c>
      <c r="D143" s="51">
        <f t="shared" si="32"/>
        <v>213</v>
      </c>
      <c r="E143" s="51">
        <f t="shared" si="32"/>
        <v>278</v>
      </c>
      <c r="F143" s="51">
        <f t="shared" si="32"/>
        <v>2358</v>
      </c>
      <c r="G143" s="55">
        <f t="shared" si="33"/>
        <v>2849</v>
      </c>
      <c r="H143" s="6"/>
    </row>
    <row r="144" spans="1:9" x14ac:dyDescent="0.35">
      <c r="A144" s="9" t="str">
        <f t="shared" si="31"/>
        <v>Load Management SOP</v>
      </c>
      <c r="B144" s="51">
        <f t="shared" si="32"/>
        <v>0</v>
      </c>
      <c r="C144" s="51">
        <f t="shared" si="32"/>
        <v>0</v>
      </c>
      <c r="D144" s="51">
        <f t="shared" si="32"/>
        <v>134</v>
      </c>
      <c r="E144" s="51">
        <f t="shared" si="32"/>
        <v>2386</v>
      </c>
      <c r="F144" s="51">
        <f t="shared" si="32"/>
        <v>0</v>
      </c>
      <c r="G144" s="55">
        <f t="shared" si="33"/>
        <v>2520</v>
      </c>
      <c r="H144" s="6"/>
    </row>
    <row r="145" spans="1:9" x14ac:dyDescent="0.35">
      <c r="A145" s="9" t="str">
        <f t="shared" si="31"/>
        <v>Residential Solutions MTP</v>
      </c>
      <c r="B145" s="51">
        <f t="shared" si="32"/>
        <v>1726</v>
      </c>
      <c r="C145" s="51">
        <f t="shared" si="32"/>
        <v>0</v>
      </c>
      <c r="D145" s="51">
        <f t="shared" si="32"/>
        <v>0</v>
      </c>
      <c r="E145" s="51">
        <f t="shared" si="32"/>
        <v>0</v>
      </c>
      <c r="F145" s="51">
        <f t="shared" si="32"/>
        <v>0</v>
      </c>
      <c r="G145" s="55">
        <f t="shared" si="33"/>
        <v>1726</v>
      </c>
      <c r="H145" s="6"/>
    </row>
    <row r="146" spans="1:9" x14ac:dyDescent="0.35">
      <c r="A146" s="9" t="str">
        <f t="shared" si="31"/>
        <v>LivingWise® MTP</v>
      </c>
      <c r="B146" s="51">
        <f t="shared" si="32"/>
        <v>1898</v>
      </c>
      <c r="C146" s="51">
        <f t="shared" si="32"/>
        <v>0</v>
      </c>
      <c r="D146" s="51">
        <f t="shared" si="32"/>
        <v>0</v>
      </c>
      <c r="E146" s="51">
        <f t="shared" si="32"/>
        <v>0</v>
      </c>
      <c r="F146" s="51">
        <f t="shared" si="32"/>
        <v>0</v>
      </c>
      <c r="G146" s="55">
        <f t="shared" si="33"/>
        <v>1898</v>
      </c>
      <c r="H146" s="6"/>
    </row>
    <row r="147" spans="1:9" x14ac:dyDescent="0.35">
      <c r="A147" s="9" t="str">
        <f t="shared" si="31"/>
        <v>Texas Appliance Recycling MTP</v>
      </c>
      <c r="B147" s="51">
        <f t="shared" si="32"/>
        <v>1342</v>
      </c>
      <c r="C147" s="51">
        <f t="shared" si="32"/>
        <v>0</v>
      </c>
      <c r="D147" s="51">
        <f t="shared" si="32"/>
        <v>0</v>
      </c>
      <c r="E147" s="51">
        <f t="shared" si="32"/>
        <v>0</v>
      </c>
      <c r="F147" s="51">
        <f t="shared" si="32"/>
        <v>0</v>
      </c>
      <c r="G147" s="55">
        <f t="shared" si="33"/>
        <v>1342</v>
      </c>
      <c r="H147" s="6"/>
    </row>
    <row r="148" spans="1:9" x14ac:dyDescent="0.35">
      <c r="A148" s="49" t="s">
        <v>22</v>
      </c>
      <c r="B148" s="51">
        <f t="shared" si="32"/>
        <v>1644</v>
      </c>
      <c r="C148" s="51">
        <f t="shared" si="32"/>
        <v>0</v>
      </c>
      <c r="D148" s="51">
        <f t="shared" si="32"/>
        <v>0</v>
      </c>
      <c r="E148" s="51">
        <f t="shared" si="32"/>
        <v>0</v>
      </c>
      <c r="F148" s="51">
        <f t="shared" si="32"/>
        <v>0</v>
      </c>
      <c r="G148" s="55">
        <f t="shared" si="33"/>
        <v>1644</v>
      </c>
      <c r="H148" s="6"/>
    </row>
    <row r="149" spans="1:9" x14ac:dyDescent="0.35">
      <c r="A149" s="9" t="str">
        <f>A133</f>
        <v>Hard-To-Reach Solutions MTP</v>
      </c>
      <c r="B149" s="51">
        <f t="shared" si="32"/>
        <v>3287</v>
      </c>
      <c r="C149" s="51">
        <f t="shared" si="32"/>
        <v>0</v>
      </c>
      <c r="D149" s="51">
        <f t="shared" si="32"/>
        <v>0</v>
      </c>
      <c r="E149" s="51">
        <f t="shared" si="32"/>
        <v>0</v>
      </c>
      <c r="F149" s="51">
        <f t="shared" si="32"/>
        <v>0</v>
      </c>
      <c r="G149" s="55">
        <f t="shared" si="33"/>
        <v>3287</v>
      </c>
      <c r="H149" s="6"/>
    </row>
    <row r="150" spans="1:9" x14ac:dyDescent="0.35">
      <c r="A150" s="9" t="str">
        <f>A134</f>
        <v>Demand Response Pilot Program MTP</v>
      </c>
      <c r="B150" s="51">
        <f t="shared" si="32"/>
        <v>1698</v>
      </c>
      <c r="C150" s="51">
        <f t="shared" si="32"/>
        <v>0</v>
      </c>
      <c r="D150" s="51">
        <f t="shared" si="32"/>
        <v>0</v>
      </c>
      <c r="E150" s="51">
        <f t="shared" si="32"/>
        <v>0</v>
      </c>
      <c r="F150" s="51">
        <f t="shared" si="32"/>
        <v>0</v>
      </c>
      <c r="G150" s="55">
        <f>ROUND($B$139*ROUND(H103,4),0)</f>
        <v>1698</v>
      </c>
      <c r="H150" s="6"/>
    </row>
    <row r="151" spans="1:9" x14ac:dyDescent="0.35">
      <c r="A151" s="12" t="s">
        <v>6</v>
      </c>
      <c r="B151" s="58">
        <f t="shared" ref="B151:F151" si="34">SUM(B141:B150)</f>
        <v>11595</v>
      </c>
      <c r="C151" s="53">
        <f t="shared" si="34"/>
        <v>1489</v>
      </c>
      <c r="D151" s="53">
        <f t="shared" si="34"/>
        <v>5644</v>
      </c>
      <c r="E151" s="53">
        <f t="shared" si="34"/>
        <v>3744</v>
      </c>
      <c r="F151" s="53">
        <f t="shared" si="34"/>
        <v>2528</v>
      </c>
      <c r="G151" s="56">
        <f>IF(AND(SUM(G141:G150)=SUM(B151:F151),SUM(G141:G150)=SUM(B141:F150)),SUM(G141:G150),"ErRoR")</f>
        <v>25000</v>
      </c>
      <c r="H151" s="5"/>
    </row>
    <row r="152" spans="1:9" s="32" customFormat="1" x14ac:dyDescent="0.35">
      <c r="A152" s="29" t="s">
        <v>47</v>
      </c>
      <c r="B152" s="38"/>
      <c r="C152" s="33"/>
      <c r="D152" s="33"/>
      <c r="E152" s="33"/>
      <c r="F152" s="33"/>
      <c r="G152" s="33"/>
      <c r="H152" s="35"/>
      <c r="I152" s="35"/>
    </row>
    <row r="153" spans="1:9" x14ac:dyDescent="0.35">
      <c r="A153" s="32"/>
      <c r="B153" s="32"/>
      <c r="C153" s="32"/>
      <c r="D153" s="32"/>
      <c r="E153" s="32"/>
      <c r="F153" s="32"/>
      <c r="G153" s="32"/>
      <c r="H153" s="32"/>
    </row>
    <row r="154" spans="1:9" ht="17.5" customHeight="1" x14ac:dyDescent="0.35">
      <c r="A154" s="80" t="s">
        <v>38</v>
      </c>
      <c r="B154" s="81"/>
      <c r="C154" s="81"/>
      <c r="D154" s="81"/>
      <c r="E154" s="81"/>
      <c r="F154" s="81"/>
      <c r="G154" s="82"/>
    </row>
    <row r="155" spans="1:9" ht="17" x14ac:dyDescent="0.6">
      <c r="A155" s="7" t="s">
        <v>0</v>
      </c>
      <c r="B155" s="2" t="s">
        <v>1</v>
      </c>
      <c r="C155" s="2" t="s">
        <v>2</v>
      </c>
      <c r="D155" s="2" t="s">
        <v>3</v>
      </c>
      <c r="E155" s="2" t="s">
        <v>4</v>
      </c>
      <c r="F155" s="2" t="s">
        <v>5</v>
      </c>
      <c r="G155" s="8" t="s">
        <v>6</v>
      </c>
    </row>
    <row r="156" spans="1:9" x14ac:dyDescent="0.35">
      <c r="A156" s="9" t="str">
        <f t="shared" ref="A156:A162" si="35">A141</f>
        <v>Small Commercial Solutions MTP</v>
      </c>
      <c r="B156" s="51">
        <f t="shared" ref="B156:F165" si="36">B125+B109+B94+B141</f>
        <v>0</v>
      </c>
      <c r="C156" s="51">
        <f t="shared" si="36"/>
        <v>127107</v>
      </c>
      <c r="D156" s="51">
        <f t="shared" si="36"/>
        <v>345407</v>
      </c>
      <c r="E156" s="51">
        <f t="shared" si="36"/>
        <v>0</v>
      </c>
      <c r="F156" s="51">
        <f t="shared" si="36"/>
        <v>0</v>
      </c>
      <c r="G156" s="55">
        <f t="shared" ref="G156:G165" si="37">SUM(B156:F156)</f>
        <v>472514</v>
      </c>
    </row>
    <row r="157" spans="1:9" x14ac:dyDescent="0.35">
      <c r="A157" s="9" t="str">
        <f t="shared" si="35"/>
        <v>Large C&amp;I Solutions MTP</v>
      </c>
      <c r="B157" s="51">
        <f t="shared" si="36"/>
        <v>0</v>
      </c>
      <c r="C157" s="51">
        <f t="shared" si="36"/>
        <v>151241</v>
      </c>
      <c r="D157" s="51">
        <f t="shared" si="36"/>
        <v>645246</v>
      </c>
      <c r="E157" s="51">
        <f t="shared" si="36"/>
        <v>202032</v>
      </c>
      <c r="F157" s="51">
        <f t="shared" si="36"/>
        <v>31732</v>
      </c>
      <c r="G157" s="55">
        <f t="shared" si="37"/>
        <v>1030251</v>
      </c>
    </row>
    <row r="158" spans="1:9" x14ac:dyDescent="0.35">
      <c r="A158" s="9" t="str">
        <f t="shared" si="35"/>
        <v>Texas SCORE MTP</v>
      </c>
      <c r="B158" s="51">
        <f t="shared" si="36"/>
        <v>0</v>
      </c>
      <c r="C158" s="51">
        <f t="shared" si="36"/>
        <v>0</v>
      </c>
      <c r="D158" s="51">
        <f t="shared" si="36"/>
        <v>39831</v>
      </c>
      <c r="E158" s="51">
        <f>E127+E111+E96+E143</f>
        <v>52068</v>
      </c>
      <c r="F158" s="51">
        <f t="shared" si="36"/>
        <v>440855</v>
      </c>
      <c r="G158" s="55">
        <f t="shared" si="37"/>
        <v>532754</v>
      </c>
    </row>
    <row r="159" spans="1:9" x14ac:dyDescent="0.35">
      <c r="A159" s="9" t="str">
        <f t="shared" si="35"/>
        <v>Load Management SOP</v>
      </c>
      <c r="B159" s="51">
        <f t="shared" si="36"/>
        <v>0</v>
      </c>
      <c r="C159" s="51">
        <f t="shared" si="36"/>
        <v>0</v>
      </c>
      <c r="D159" s="51">
        <f t="shared" si="36"/>
        <v>25124</v>
      </c>
      <c r="E159" s="51">
        <f t="shared" si="36"/>
        <v>446247</v>
      </c>
      <c r="F159" s="51">
        <f t="shared" si="36"/>
        <v>0</v>
      </c>
      <c r="G159" s="55">
        <f t="shared" si="37"/>
        <v>471371</v>
      </c>
    </row>
    <row r="160" spans="1:9" x14ac:dyDescent="0.35">
      <c r="A160" s="9" t="str">
        <f t="shared" si="35"/>
        <v>Residential Solutions MTP</v>
      </c>
      <c r="B160" s="51">
        <f t="shared" si="36"/>
        <v>322787</v>
      </c>
      <c r="C160" s="51">
        <f t="shared" si="36"/>
        <v>0</v>
      </c>
      <c r="D160" s="51">
        <f t="shared" si="36"/>
        <v>0</v>
      </c>
      <c r="E160" s="51">
        <f t="shared" si="36"/>
        <v>0</v>
      </c>
      <c r="F160" s="51">
        <f t="shared" si="36"/>
        <v>0</v>
      </c>
      <c r="G160" s="55">
        <f t="shared" si="37"/>
        <v>322787</v>
      </c>
    </row>
    <row r="161" spans="1:9" x14ac:dyDescent="0.35">
      <c r="A161" s="9" t="str">
        <f t="shared" si="35"/>
        <v>LivingWise® MTP</v>
      </c>
      <c r="B161" s="51">
        <f t="shared" si="36"/>
        <v>354908</v>
      </c>
      <c r="C161" s="51">
        <f t="shared" si="36"/>
        <v>0</v>
      </c>
      <c r="D161" s="51">
        <f t="shared" si="36"/>
        <v>0</v>
      </c>
      <c r="E161" s="51">
        <f t="shared" si="36"/>
        <v>0</v>
      </c>
      <c r="F161" s="51">
        <f t="shared" si="36"/>
        <v>0</v>
      </c>
      <c r="G161" s="55">
        <f t="shared" si="37"/>
        <v>354908</v>
      </c>
    </row>
    <row r="162" spans="1:9" x14ac:dyDescent="0.35">
      <c r="A162" s="9" t="str">
        <f t="shared" si="35"/>
        <v>Texas Appliance Recycling MTP</v>
      </c>
      <c r="B162" s="51">
        <f t="shared" si="36"/>
        <v>261056</v>
      </c>
      <c r="C162" s="51">
        <f t="shared" si="36"/>
        <v>0</v>
      </c>
      <c r="D162" s="51">
        <f t="shared" si="36"/>
        <v>0</v>
      </c>
      <c r="E162" s="51">
        <f t="shared" si="36"/>
        <v>0</v>
      </c>
      <c r="F162" s="51">
        <f t="shared" si="36"/>
        <v>0</v>
      </c>
      <c r="G162" s="55">
        <f t="shared" si="37"/>
        <v>261056</v>
      </c>
    </row>
    <row r="163" spans="1:9" x14ac:dyDescent="0.35">
      <c r="A163" s="49" t="s">
        <v>22</v>
      </c>
      <c r="B163" s="51">
        <f t="shared" si="36"/>
        <v>307416</v>
      </c>
      <c r="C163" s="51">
        <f t="shared" si="36"/>
        <v>0</v>
      </c>
      <c r="D163" s="51">
        <f t="shared" si="36"/>
        <v>0</v>
      </c>
      <c r="E163" s="51">
        <f t="shared" si="36"/>
        <v>0</v>
      </c>
      <c r="F163" s="51">
        <f t="shared" si="36"/>
        <v>0</v>
      </c>
      <c r="G163" s="55">
        <f t="shared" si="37"/>
        <v>307416</v>
      </c>
    </row>
    <row r="164" spans="1:9" x14ac:dyDescent="0.35">
      <c r="A164" s="9" t="str">
        <f>A149</f>
        <v>Hard-To-Reach Solutions MTP</v>
      </c>
      <c r="B164" s="51">
        <f t="shared" si="36"/>
        <v>614832</v>
      </c>
      <c r="C164" s="51">
        <f t="shared" si="36"/>
        <v>0</v>
      </c>
      <c r="D164" s="51">
        <f t="shared" si="36"/>
        <v>0</v>
      </c>
      <c r="E164" s="51">
        <f t="shared" si="36"/>
        <v>0</v>
      </c>
      <c r="F164" s="51">
        <f t="shared" si="36"/>
        <v>0</v>
      </c>
      <c r="G164" s="55">
        <f t="shared" si="37"/>
        <v>614832</v>
      </c>
    </row>
    <row r="165" spans="1:9" x14ac:dyDescent="0.35">
      <c r="A165" s="9" t="str">
        <f>A150</f>
        <v>Demand Response Pilot Program MTP</v>
      </c>
      <c r="B165" s="51">
        <f t="shared" si="36"/>
        <v>317663</v>
      </c>
      <c r="C165" s="51">
        <f t="shared" si="36"/>
        <v>0</v>
      </c>
      <c r="D165" s="51">
        <f t="shared" si="36"/>
        <v>0</v>
      </c>
      <c r="E165" s="51">
        <f t="shared" si="36"/>
        <v>0</v>
      </c>
      <c r="F165" s="51">
        <f t="shared" si="36"/>
        <v>0</v>
      </c>
      <c r="G165" s="55">
        <f t="shared" si="37"/>
        <v>317663</v>
      </c>
    </row>
    <row r="166" spans="1:9" x14ac:dyDescent="0.35">
      <c r="A166" s="12" t="s">
        <v>6</v>
      </c>
      <c r="B166" s="53">
        <f t="shared" ref="B166:F166" si="38">SUM(B156:B165)</f>
        <v>2178662</v>
      </c>
      <c r="C166" s="53">
        <f t="shared" si="38"/>
        <v>278348</v>
      </c>
      <c r="D166" s="53">
        <f t="shared" si="38"/>
        <v>1055608</v>
      </c>
      <c r="E166" s="53">
        <f t="shared" si="38"/>
        <v>700347</v>
      </c>
      <c r="F166" s="53">
        <f t="shared" si="38"/>
        <v>472587</v>
      </c>
      <c r="G166" s="56">
        <f>IF(AND(SUM(G156:G165)=SUM(B166:F166),SUM(G156:G165)=SUM(B156:F165)),SUM(G156:G165),"ErRoR")</f>
        <v>4685552</v>
      </c>
    </row>
    <row r="167" spans="1:9" s="32" customFormat="1" x14ac:dyDescent="0.35">
      <c r="A167" s="29" t="s">
        <v>47</v>
      </c>
      <c r="B167" s="33"/>
      <c r="C167" s="33"/>
      <c r="D167" s="33"/>
      <c r="E167" s="33"/>
      <c r="F167" s="33"/>
      <c r="G167" s="33"/>
      <c r="I167" s="35"/>
    </row>
    <row r="168" spans="1:9" s="32" customFormat="1" x14ac:dyDescent="0.35">
      <c r="A168" s="29"/>
      <c r="B168" s="33"/>
      <c r="C168" s="33"/>
      <c r="D168" s="33"/>
      <c r="E168" s="33"/>
      <c r="F168" s="33"/>
      <c r="G168" s="33"/>
      <c r="I168" s="35"/>
    </row>
    <row r="169" spans="1:9" ht="17.5" customHeight="1" x14ac:dyDescent="0.35">
      <c r="A169" s="85" t="s">
        <v>39</v>
      </c>
      <c r="B169" s="86"/>
      <c r="C169" s="86"/>
      <c r="D169" s="86"/>
      <c r="E169" s="86"/>
      <c r="F169" s="86"/>
      <c r="G169" s="87"/>
    </row>
    <row r="170" spans="1:9" ht="64" x14ac:dyDescent="0.6">
      <c r="A170" s="7" t="s">
        <v>0</v>
      </c>
      <c r="B170" s="2" t="s">
        <v>1</v>
      </c>
      <c r="C170" s="2" t="s">
        <v>2</v>
      </c>
      <c r="D170" s="2" t="s">
        <v>3</v>
      </c>
      <c r="E170" s="2" t="s">
        <v>4</v>
      </c>
      <c r="F170" s="2" t="s">
        <v>5</v>
      </c>
      <c r="G170" s="36" t="s">
        <v>44</v>
      </c>
    </row>
    <row r="171" spans="1:9" x14ac:dyDescent="0.35">
      <c r="A171" s="9" t="str">
        <f t="shared" ref="A171:A177" si="39">A156</f>
        <v>Small Commercial Solutions MTP</v>
      </c>
      <c r="B171" s="64">
        <f>ROUND(B156/$G$166,4)</f>
        <v>0</v>
      </c>
      <c r="C171" s="15">
        <f>ROUND(C156/$G$166,6)</f>
        <v>2.7126999999999998E-2</v>
      </c>
      <c r="D171" s="15">
        <f>ROUND(D156/$G$166,6)</f>
        <v>7.3717000000000005E-2</v>
      </c>
      <c r="E171" s="64">
        <f>ROUND(E156/$G$166,4)</f>
        <v>0</v>
      </c>
      <c r="F171" s="64">
        <f>ROUND(F156/$G$166,4)</f>
        <v>0</v>
      </c>
      <c r="G171" s="16">
        <f t="shared" ref="G171:G180" si="40">SUM(B171:F171)</f>
        <v>0.100844</v>
      </c>
    </row>
    <row r="172" spans="1:9" x14ac:dyDescent="0.35">
      <c r="A172" s="9" t="str">
        <f t="shared" si="39"/>
        <v>Large C&amp;I Solutions MTP</v>
      </c>
      <c r="B172" s="64">
        <f t="shared" ref="B172:C180" si="41">ROUND(B157/$G$166,4)</f>
        <v>0</v>
      </c>
      <c r="C172" s="15">
        <f>ROUND(C157/$G$166,6)</f>
        <v>3.2278000000000001E-2</v>
      </c>
      <c r="D172" s="15">
        <f>ROUND(D157/$G$166,6)</f>
        <v>0.13771</v>
      </c>
      <c r="E172" s="15">
        <f>ROUND(E157/$G$166,6)</f>
        <v>4.3117999999999997E-2</v>
      </c>
      <c r="F172" s="15">
        <f>ROUND(F157/$G$166,6)</f>
        <v>6.7720000000000002E-3</v>
      </c>
      <c r="G172" s="16">
        <f t="shared" si="40"/>
        <v>0.21987799999999999</v>
      </c>
    </row>
    <row r="173" spans="1:9" x14ac:dyDescent="0.35">
      <c r="A173" s="9" t="str">
        <f t="shared" si="39"/>
        <v>Texas SCORE MTP</v>
      </c>
      <c r="B173" s="64">
        <f t="shared" si="41"/>
        <v>0</v>
      </c>
      <c r="C173" s="64">
        <f t="shared" si="41"/>
        <v>0</v>
      </c>
      <c r="D173" s="15">
        <f>ROUND(D158/$G$166,6)</f>
        <v>8.5009999999999999E-3</v>
      </c>
      <c r="E173" s="15">
        <f>ROUND(E158/$G$166,6)</f>
        <v>1.1112E-2</v>
      </c>
      <c r="F173" s="15">
        <f>ROUND(F158/$G$166,6)</f>
        <v>9.4088000000000005E-2</v>
      </c>
      <c r="G173" s="16">
        <f t="shared" si="40"/>
        <v>0.113701</v>
      </c>
    </row>
    <row r="174" spans="1:9" x14ac:dyDescent="0.35">
      <c r="A174" s="9" t="str">
        <f t="shared" si="39"/>
        <v>Load Management SOP</v>
      </c>
      <c r="B174" s="64">
        <f t="shared" si="41"/>
        <v>0</v>
      </c>
      <c r="C174" s="64">
        <f t="shared" si="41"/>
        <v>0</v>
      </c>
      <c r="D174" s="15">
        <f>ROUND(D159/$G$166,6)</f>
        <v>5.3619999999999996E-3</v>
      </c>
      <c r="E174" s="15">
        <f>ROUND(E159/$G$166,6)</f>
        <v>9.5239000000000004E-2</v>
      </c>
      <c r="F174" s="64">
        <f t="shared" ref="E174:F180" si="42">ROUND(F159/$G$166,4)</f>
        <v>0</v>
      </c>
      <c r="G174" s="16">
        <f t="shared" si="40"/>
        <v>0.10060100000000001</v>
      </c>
    </row>
    <row r="175" spans="1:9" x14ac:dyDescent="0.35">
      <c r="A175" s="9" t="str">
        <f t="shared" si="39"/>
        <v>Residential Solutions MTP</v>
      </c>
      <c r="B175" s="15">
        <f t="shared" ref="B175:B180" si="43">ROUND(B160/$G$166,6)</f>
        <v>6.8890000000000007E-2</v>
      </c>
      <c r="C175" s="64">
        <f t="shared" si="41"/>
        <v>0</v>
      </c>
      <c r="D175" s="64">
        <f t="shared" ref="D175:D180" si="44">ROUND(D160/$G$166,4)</f>
        <v>0</v>
      </c>
      <c r="E175" s="64">
        <f t="shared" si="42"/>
        <v>0</v>
      </c>
      <c r="F175" s="64">
        <f t="shared" si="42"/>
        <v>0</v>
      </c>
      <c r="G175" s="16">
        <f t="shared" si="40"/>
        <v>6.8890000000000007E-2</v>
      </c>
    </row>
    <row r="176" spans="1:9" x14ac:dyDescent="0.35">
      <c r="A176" s="9" t="str">
        <f t="shared" si="39"/>
        <v>LivingWise® MTP</v>
      </c>
      <c r="B176" s="15">
        <f t="shared" si="43"/>
        <v>7.5745000000000007E-2</v>
      </c>
      <c r="C176" s="64">
        <f t="shared" si="41"/>
        <v>0</v>
      </c>
      <c r="D176" s="64">
        <f t="shared" si="44"/>
        <v>0</v>
      </c>
      <c r="E176" s="64">
        <f t="shared" si="42"/>
        <v>0</v>
      </c>
      <c r="F176" s="64">
        <f t="shared" si="42"/>
        <v>0</v>
      </c>
      <c r="G176" s="16">
        <f t="shared" si="40"/>
        <v>7.5745000000000007E-2</v>
      </c>
    </row>
    <row r="177" spans="1:9" x14ac:dyDescent="0.35">
      <c r="A177" s="9" t="str">
        <f t="shared" si="39"/>
        <v>Texas Appliance Recycling MTP</v>
      </c>
      <c r="B177" s="15">
        <f t="shared" si="43"/>
        <v>5.5715000000000001E-2</v>
      </c>
      <c r="C177" s="64">
        <f t="shared" si="41"/>
        <v>0</v>
      </c>
      <c r="D177" s="64">
        <f t="shared" si="44"/>
        <v>0</v>
      </c>
      <c r="E177" s="64">
        <f t="shared" si="42"/>
        <v>0</v>
      </c>
      <c r="F177" s="64">
        <f t="shared" si="42"/>
        <v>0</v>
      </c>
      <c r="G177" s="16">
        <f t="shared" si="40"/>
        <v>5.5715000000000001E-2</v>
      </c>
    </row>
    <row r="178" spans="1:9" x14ac:dyDescent="0.35">
      <c r="A178" s="49" t="s">
        <v>22</v>
      </c>
      <c r="B178" s="15">
        <f t="shared" si="43"/>
        <v>6.5609000000000001E-2</v>
      </c>
      <c r="C178" s="64">
        <f t="shared" si="41"/>
        <v>0</v>
      </c>
      <c r="D178" s="64">
        <f t="shared" si="44"/>
        <v>0</v>
      </c>
      <c r="E178" s="64">
        <f t="shared" si="42"/>
        <v>0</v>
      </c>
      <c r="F178" s="64">
        <f t="shared" si="42"/>
        <v>0</v>
      </c>
      <c r="G178" s="16">
        <f t="shared" ref="G178" si="45">SUM(B178:F178)</f>
        <v>6.5609000000000001E-2</v>
      </c>
    </row>
    <row r="179" spans="1:9" x14ac:dyDescent="0.35">
      <c r="A179" s="9" t="str">
        <f>A164</f>
        <v>Hard-To-Reach Solutions MTP</v>
      </c>
      <c r="B179" s="15">
        <f t="shared" si="43"/>
        <v>0.131219</v>
      </c>
      <c r="C179" s="64">
        <f t="shared" si="41"/>
        <v>0</v>
      </c>
      <c r="D179" s="64">
        <f t="shared" si="44"/>
        <v>0</v>
      </c>
      <c r="E179" s="64">
        <f t="shared" si="42"/>
        <v>0</v>
      </c>
      <c r="F179" s="64">
        <f t="shared" si="42"/>
        <v>0</v>
      </c>
      <c r="G179" s="16">
        <f t="shared" si="40"/>
        <v>0.131219</v>
      </c>
    </row>
    <row r="180" spans="1:9" x14ac:dyDescent="0.35">
      <c r="A180" s="9" t="str">
        <f>A165</f>
        <v>Demand Response Pilot Program MTP</v>
      </c>
      <c r="B180" s="15">
        <f t="shared" si="43"/>
        <v>6.7795999999999995E-2</v>
      </c>
      <c r="C180" s="64">
        <f t="shared" si="41"/>
        <v>0</v>
      </c>
      <c r="D180" s="64">
        <f t="shared" si="44"/>
        <v>0</v>
      </c>
      <c r="E180" s="64">
        <f t="shared" si="42"/>
        <v>0</v>
      </c>
      <c r="F180" s="64">
        <f t="shared" si="42"/>
        <v>0</v>
      </c>
      <c r="G180" s="16">
        <f t="shared" si="40"/>
        <v>6.7795999999999995E-2</v>
      </c>
    </row>
    <row r="181" spans="1:9" x14ac:dyDescent="0.35">
      <c r="A181" s="12" t="s">
        <v>6</v>
      </c>
      <c r="B181" s="28">
        <f t="shared" ref="B181:F181" si="46">SUM(B171:B180)</f>
        <v>0.464974</v>
      </c>
      <c r="C181" s="28">
        <f t="shared" si="46"/>
        <v>5.9404999999999999E-2</v>
      </c>
      <c r="D181" s="28">
        <f t="shared" si="46"/>
        <v>0.22529000000000002</v>
      </c>
      <c r="E181" s="28">
        <f t="shared" si="46"/>
        <v>0.14946900000000002</v>
      </c>
      <c r="F181" s="28">
        <f t="shared" si="46"/>
        <v>0.10086000000000001</v>
      </c>
      <c r="G181" s="66">
        <f>IF(AND(SUM(G171:G180)=SUM(B181:F181),SUM(G171:G180)=SUM(B171:F180)),SUM(G171:G180),"ErRoR")</f>
        <v>0.99999799999999994</v>
      </c>
    </row>
    <row r="182" spans="1:9" s="32" customFormat="1" x14ac:dyDescent="0.35">
      <c r="A182" s="29" t="s">
        <v>47</v>
      </c>
      <c r="B182" s="30"/>
      <c r="C182" s="30"/>
      <c r="D182" s="30"/>
      <c r="E182" s="30"/>
      <c r="F182" s="30"/>
      <c r="G182" s="30"/>
      <c r="H182" s="31"/>
      <c r="I182" s="50"/>
    </row>
    <row r="183" spans="1:9" s="32" customFormat="1" x14ac:dyDescent="0.35">
      <c r="A183" s="29"/>
      <c r="B183" s="30"/>
      <c r="C183" s="30"/>
      <c r="D183" s="30"/>
      <c r="E183" s="30"/>
      <c r="F183" s="30"/>
      <c r="G183" s="30"/>
      <c r="H183" s="31"/>
      <c r="I183" s="50"/>
    </row>
    <row r="184" spans="1:9" s="32" customFormat="1" ht="17.5" customHeight="1" x14ac:dyDescent="0.35">
      <c r="A184" s="80" t="s">
        <v>40</v>
      </c>
      <c r="B184" s="81"/>
      <c r="C184" s="81"/>
      <c r="D184" s="81"/>
      <c r="E184" s="81"/>
      <c r="F184" s="81"/>
      <c r="G184" s="82"/>
      <c r="I184" s="35"/>
    </row>
    <row r="185" spans="1:9" ht="17" x14ac:dyDescent="0.6">
      <c r="A185" s="7" t="s">
        <v>0</v>
      </c>
      <c r="B185" s="2" t="s">
        <v>1</v>
      </c>
      <c r="C185" s="2" t="s">
        <v>2</v>
      </c>
      <c r="D185" s="2" t="s">
        <v>3</v>
      </c>
      <c r="E185" s="2" t="s">
        <v>4</v>
      </c>
      <c r="F185" s="2" t="s">
        <v>5</v>
      </c>
      <c r="G185" s="8" t="s">
        <v>6</v>
      </c>
    </row>
    <row r="186" spans="1:9" x14ac:dyDescent="0.35">
      <c r="A186" s="9" t="str">
        <f t="shared" ref="A186:A192" si="47">A171</f>
        <v>Small Commercial Solutions MTP</v>
      </c>
      <c r="B186" s="64">
        <f t="shared" ref="B186:F195" si="48">ROUND(B156/$G156,4)</f>
        <v>0</v>
      </c>
      <c r="C186" s="15">
        <f>ROUND(C156/$G156,4)</f>
        <v>0.26900000000000002</v>
      </c>
      <c r="D186" s="15">
        <f t="shared" si="48"/>
        <v>0.73099999999999998</v>
      </c>
      <c r="E186" s="64">
        <f t="shared" si="48"/>
        <v>0</v>
      </c>
      <c r="F186" s="64">
        <f t="shared" si="48"/>
        <v>0</v>
      </c>
      <c r="G186" s="16">
        <f t="shared" ref="G186:G195" si="49">SUM(B186:F186)</f>
        <v>1</v>
      </c>
    </row>
    <row r="187" spans="1:9" x14ac:dyDescent="0.35">
      <c r="A187" s="9" t="str">
        <f t="shared" si="47"/>
        <v>Large C&amp;I Solutions MTP</v>
      </c>
      <c r="B187" s="64">
        <f t="shared" si="48"/>
        <v>0</v>
      </c>
      <c r="C187" s="15">
        <f t="shared" si="48"/>
        <v>0.14680000000000001</v>
      </c>
      <c r="D187" s="15">
        <f t="shared" si="48"/>
        <v>0.62629999999999997</v>
      </c>
      <c r="E187" s="15">
        <f t="shared" si="48"/>
        <v>0.1961</v>
      </c>
      <c r="F187" s="15">
        <f t="shared" si="48"/>
        <v>3.0800000000000001E-2</v>
      </c>
      <c r="G187" s="16">
        <f t="shared" si="49"/>
        <v>1</v>
      </c>
    </row>
    <row r="188" spans="1:9" x14ac:dyDescent="0.35">
      <c r="A188" s="9" t="str">
        <f t="shared" si="47"/>
        <v>Texas SCORE MTP</v>
      </c>
      <c r="B188" s="64">
        <f t="shared" si="48"/>
        <v>0</v>
      </c>
      <c r="C188" s="64">
        <f t="shared" si="48"/>
        <v>0</v>
      </c>
      <c r="D188" s="15">
        <f t="shared" si="48"/>
        <v>7.4800000000000005E-2</v>
      </c>
      <c r="E188" s="15">
        <f>ROUND(E158/$G158,4)</f>
        <v>9.7699999999999995E-2</v>
      </c>
      <c r="F188" s="15">
        <f t="shared" si="48"/>
        <v>0.82750000000000001</v>
      </c>
      <c r="G188" s="16">
        <f t="shared" si="49"/>
        <v>1</v>
      </c>
    </row>
    <row r="189" spans="1:9" x14ac:dyDescent="0.35">
      <c r="A189" s="9" t="str">
        <f t="shared" si="47"/>
        <v>Load Management SOP</v>
      </c>
      <c r="B189" s="64">
        <f t="shared" si="48"/>
        <v>0</v>
      </c>
      <c r="C189" s="64">
        <f t="shared" si="48"/>
        <v>0</v>
      </c>
      <c r="D189" s="15">
        <f t="shared" si="48"/>
        <v>5.33E-2</v>
      </c>
      <c r="E189" s="15">
        <f t="shared" si="48"/>
        <v>0.94669999999999999</v>
      </c>
      <c r="F189" s="64">
        <f t="shared" si="48"/>
        <v>0</v>
      </c>
      <c r="G189" s="16">
        <f t="shared" si="49"/>
        <v>1</v>
      </c>
    </row>
    <row r="190" spans="1:9" x14ac:dyDescent="0.35">
      <c r="A190" s="9" t="str">
        <f t="shared" si="47"/>
        <v>Residential Solutions MTP</v>
      </c>
      <c r="B190" s="15">
        <f t="shared" si="48"/>
        <v>1</v>
      </c>
      <c r="C190" s="64">
        <f t="shared" si="48"/>
        <v>0</v>
      </c>
      <c r="D190" s="64">
        <f t="shared" si="48"/>
        <v>0</v>
      </c>
      <c r="E190" s="64">
        <f t="shared" si="48"/>
        <v>0</v>
      </c>
      <c r="F190" s="64">
        <f t="shared" si="48"/>
        <v>0</v>
      </c>
      <c r="G190" s="16">
        <f t="shared" si="49"/>
        <v>1</v>
      </c>
    </row>
    <row r="191" spans="1:9" x14ac:dyDescent="0.35">
      <c r="A191" s="9" t="str">
        <f t="shared" si="47"/>
        <v>LivingWise® MTP</v>
      </c>
      <c r="B191" s="15">
        <f t="shared" si="48"/>
        <v>1</v>
      </c>
      <c r="C191" s="64">
        <f t="shared" si="48"/>
        <v>0</v>
      </c>
      <c r="D191" s="64">
        <f t="shared" si="48"/>
        <v>0</v>
      </c>
      <c r="E191" s="64">
        <f t="shared" si="48"/>
        <v>0</v>
      </c>
      <c r="F191" s="64">
        <f t="shared" si="48"/>
        <v>0</v>
      </c>
      <c r="G191" s="16">
        <f t="shared" si="49"/>
        <v>1</v>
      </c>
    </row>
    <row r="192" spans="1:9" x14ac:dyDescent="0.35">
      <c r="A192" s="9" t="str">
        <f t="shared" si="47"/>
        <v>Texas Appliance Recycling MTP</v>
      </c>
      <c r="B192" s="15">
        <f t="shared" si="48"/>
        <v>1</v>
      </c>
      <c r="C192" s="64">
        <f t="shared" si="48"/>
        <v>0</v>
      </c>
      <c r="D192" s="64">
        <f t="shared" si="48"/>
        <v>0</v>
      </c>
      <c r="E192" s="64">
        <f t="shared" si="48"/>
        <v>0</v>
      </c>
      <c r="F192" s="64">
        <f t="shared" si="48"/>
        <v>0</v>
      </c>
      <c r="G192" s="16">
        <f t="shared" si="49"/>
        <v>1</v>
      </c>
    </row>
    <row r="193" spans="1:8" x14ac:dyDescent="0.35">
      <c r="A193" s="49" t="s">
        <v>22</v>
      </c>
      <c r="B193" s="15">
        <f t="shared" si="48"/>
        <v>1</v>
      </c>
      <c r="C193" s="64">
        <f t="shared" si="48"/>
        <v>0</v>
      </c>
      <c r="D193" s="64">
        <f t="shared" si="48"/>
        <v>0</v>
      </c>
      <c r="E193" s="64">
        <f t="shared" si="48"/>
        <v>0</v>
      </c>
      <c r="F193" s="64">
        <f t="shared" si="48"/>
        <v>0</v>
      </c>
      <c r="G193" s="16">
        <f t="shared" si="49"/>
        <v>1</v>
      </c>
    </row>
    <row r="194" spans="1:8" x14ac:dyDescent="0.35">
      <c r="A194" s="9" t="str">
        <f>A179</f>
        <v>Hard-To-Reach Solutions MTP</v>
      </c>
      <c r="B194" s="15">
        <f t="shared" si="48"/>
        <v>1</v>
      </c>
      <c r="C194" s="64">
        <f t="shared" si="48"/>
        <v>0</v>
      </c>
      <c r="D194" s="64">
        <f t="shared" si="48"/>
        <v>0</v>
      </c>
      <c r="E194" s="64">
        <f t="shared" si="48"/>
        <v>0</v>
      </c>
      <c r="F194" s="64">
        <f t="shared" si="48"/>
        <v>0</v>
      </c>
      <c r="G194" s="16">
        <f t="shared" si="49"/>
        <v>1</v>
      </c>
    </row>
    <row r="195" spans="1:8" x14ac:dyDescent="0.35">
      <c r="A195" s="46" t="str">
        <f>A180</f>
        <v>Demand Response Pilot Program MTP</v>
      </c>
      <c r="B195" s="17">
        <f t="shared" si="48"/>
        <v>1</v>
      </c>
      <c r="C195" s="65">
        <f t="shared" si="48"/>
        <v>0</v>
      </c>
      <c r="D195" s="65">
        <f t="shared" si="48"/>
        <v>0</v>
      </c>
      <c r="E195" s="65">
        <f t="shared" si="48"/>
        <v>0</v>
      </c>
      <c r="F195" s="65">
        <f t="shared" si="48"/>
        <v>0</v>
      </c>
      <c r="G195" s="18">
        <f t="shared" si="49"/>
        <v>1</v>
      </c>
    </row>
    <row r="196" spans="1:8" x14ac:dyDescent="0.35">
      <c r="A196" s="5"/>
    </row>
    <row r="197" spans="1:8" x14ac:dyDescent="0.35">
      <c r="A197" s="5"/>
    </row>
    <row r="198" spans="1:8" ht="17.5" customHeight="1" x14ac:dyDescent="0.35">
      <c r="A198" s="85" t="s">
        <v>41</v>
      </c>
      <c r="B198" s="86"/>
      <c r="C198" s="86"/>
      <c r="D198" s="86"/>
      <c r="E198" s="86"/>
      <c r="F198" s="86"/>
      <c r="G198" s="87"/>
    </row>
    <row r="199" spans="1:8" ht="17" x14ac:dyDescent="0.6">
      <c r="A199" s="21" t="s">
        <v>0</v>
      </c>
      <c r="B199" s="22" t="s">
        <v>1</v>
      </c>
      <c r="C199" s="22" t="s">
        <v>2</v>
      </c>
      <c r="D199" s="22" t="s">
        <v>3</v>
      </c>
      <c r="E199" s="22" t="s">
        <v>4</v>
      </c>
      <c r="F199" s="22" t="s">
        <v>5</v>
      </c>
      <c r="G199" s="23" t="s">
        <v>6</v>
      </c>
    </row>
    <row r="200" spans="1:8" x14ac:dyDescent="0.35">
      <c r="A200" s="9" t="str">
        <f t="shared" ref="A200:A206" si="50">A186</f>
        <v>Small Commercial Solutions MTP</v>
      </c>
      <c r="B200" s="51">
        <f>ROUND(B186*$G200,0)</f>
        <v>0</v>
      </c>
      <c r="C200" s="51">
        <f>ROUND(C186*$G200,0)</f>
        <v>2030</v>
      </c>
      <c r="D200" s="51">
        <f>ROUND(D186*$G200,0)</f>
        <v>5515</v>
      </c>
      <c r="E200" s="51">
        <f>ROUND(E186*$G200,0)</f>
        <v>0</v>
      </c>
      <c r="F200" s="51">
        <f>ROUND(F186*$G200,0)</f>
        <v>0</v>
      </c>
      <c r="G200" s="59">
        <f>ROUND(7545.23,0)</f>
        <v>7545</v>
      </c>
      <c r="H200" s="54"/>
    </row>
    <row r="201" spans="1:8" x14ac:dyDescent="0.35">
      <c r="A201" s="9" t="str">
        <f t="shared" si="50"/>
        <v>Large C&amp;I Solutions MTP</v>
      </c>
      <c r="B201" s="51">
        <f t="shared" ref="B201:C209" si="51">ROUND(B187*$G201,0)</f>
        <v>0</v>
      </c>
      <c r="C201" s="51">
        <f t="shared" si="51"/>
        <v>2583</v>
      </c>
      <c r="D201" s="51">
        <f>ROUND(D187*$G201,0)</f>
        <v>11018</v>
      </c>
      <c r="E201" s="51">
        <f t="shared" ref="E201:F209" si="52">ROUND(E187*$G201,0)</f>
        <v>3450</v>
      </c>
      <c r="F201" s="51">
        <f t="shared" si="52"/>
        <v>542</v>
      </c>
      <c r="G201" s="59">
        <f>ROUND(17592.16,0)</f>
        <v>17592</v>
      </c>
      <c r="H201" s="54"/>
    </row>
    <row r="202" spans="1:8" x14ac:dyDescent="0.35">
      <c r="A202" s="9" t="str">
        <f t="shared" si="50"/>
        <v>Texas SCORE MTP</v>
      </c>
      <c r="B202" s="51">
        <f t="shared" si="51"/>
        <v>0</v>
      </c>
      <c r="C202" s="51">
        <f t="shared" si="51"/>
        <v>0</v>
      </c>
      <c r="D202" s="51">
        <f>ROUND(D188*$G202,0)</f>
        <v>529</v>
      </c>
      <c r="E202" s="51">
        <f>ROUND(E188*$G202,0)</f>
        <v>691</v>
      </c>
      <c r="F202" s="51">
        <f>ROUND(F188*$G202,0)-2</f>
        <v>5848</v>
      </c>
      <c r="G202" s="59">
        <f>ROUND(7069,0)</f>
        <v>7069</v>
      </c>
      <c r="H202" s="54"/>
    </row>
    <row r="203" spans="1:8" x14ac:dyDescent="0.35">
      <c r="A203" s="9" t="str">
        <f t="shared" si="50"/>
        <v>Load Management SOP</v>
      </c>
      <c r="B203" s="51">
        <f t="shared" si="51"/>
        <v>0</v>
      </c>
      <c r="C203" s="51">
        <f t="shared" si="51"/>
        <v>0</v>
      </c>
      <c r="D203" s="51">
        <f t="shared" ref="D203:D209" si="53">ROUND(D189*$G203,0)</f>
        <v>285</v>
      </c>
      <c r="E203" s="51">
        <f t="shared" si="52"/>
        <v>5057</v>
      </c>
      <c r="F203" s="51">
        <f t="shared" si="52"/>
        <v>0</v>
      </c>
      <c r="G203" s="59">
        <f>ROUND(5341.91,0)</f>
        <v>5342</v>
      </c>
      <c r="H203" s="54"/>
    </row>
    <row r="204" spans="1:8" x14ac:dyDescent="0.35">
      <c r="A204" s="9" t="str">
        <f t="shared" si="50"/>
        <v>Residential Solutions MTP</v>
      </c>
      <c r="B204" s="51">
        <f t="shared" si="51"/>
        <v>4487</v>
      </c>
      <c r="C204" s="51">
        <f t="shared" si="51"/>
        <v>0</v>
      </c>
      <c r="D204" s="51">
        <f t="shared" si="53"/>
        <v>0</v>
      </c>
      <c r="E204" s="51">
        <f t="shared" si="52"/>
        <v>0</v>
      </c>
      <c r="F204" s="51">
        <f t="shared" si="52"/>
        <v>0</v>
      </c>
      <c r="G204" s="59">
        <f>ROUND(4486.98,0)</f>
        <v>4487</v>
      </c>
      <c r="H204" s="54"/>
    </row>
    <row r="205" spans="1:8" x14ac:dyDescent="0.35">
      <c r="A205" s="9" t="str">
        <f t="shared" si="50"/>
        <v>LivingWise® MTP</v>
      </c>
      <c r="B205" s="51">
        <f t="shared" si="51"/>
        <v>2054</v>
      </c>
      <c r="C205" s="51">
        <f t="shared" si="51"/>
        <v>0</v>
      </c>
      <c r="D205" s="51">
        <f t="shared" si="53"/>
        <v>0</v>
      </c>
      <c r="E205" s="51">
        <f t="shared" si="52"/>
        <v>0</v>
      </c>
      <c r="F205" s="51">
        <f t="shared" si="52"/>
        <v>0</v>
      </c>
      <c r="G205" s="59">
        <f>ROUND(2054.14,0)</f>
        <v>2054</v>
      </c>
      <c r="H205" s="54"/>
    </row>
    <row r="206" spans="1:8" x14ac:dyDescent="0.35">
      <c r="A206" s="9" t="str">
        <f t="shared" si="50"/>
        <v>Texas Appliance Recycling MTP</v>
      </c>
      <c r="B206" s="51">
        <f t="shared" si="51"/>
        <v>3213</v>
      </c>
      <c r="C206" s="51">
        <f t="shared" si="51"/>
        <v>0</v>
      </c>
      <c r="D206" s="51">
        <f t="shared" si="53"/>
        <v>0</v>
      </c>
      <c r="E206" s="51">
        <f t="shared" si="52"/>
        <v>0</v>
      </c>
      <c r="F206" s="51">
        <f t="shared" si="52"/>
        <v>0</v>
      </c>
      <c r="G206" s="59">
        <f>ROUND(3213.18,0)</f>
        <v>3213</v>
      </c>
      <c r="H206" s="54"/>
    </row>
    <row r="207" spans="1:8" x14ac:dyDescent="0.35">
      <c r="A207" s="49" t="s">
        <v>22</v>
      </c>
      <c r="B207" s="51">
        <f t="shared" si="51"/>
        <v>0</v>
      </c>
      <c r="C207" s="51">
        <f t="shared" si="51"/>
        <v>0</v>
      </c>
      <c r="D207" s="51">
        <f t="shared" si="53"/>
        <v>0</v>
      </c>
      <c r="E207" s="51">
        <f t="shared" si="52"/>
        <v>0</v>
      </c>
      <c r="F207" s="51">
        <f t="shared" si="52"/>
        <v>0</v>
      </c>
      <c r="G207" s="59">
        <f>ROUND(0,0)</f>
        <v>0</v>
      </c>
      <c r="H207" s="54"/>
    </row>
    <row r="208" spans="1:8" x14ac:dyDescent="0.35">
      <c r="A208" s="9" t="str">
        <f>A194</f>
        <v>Hard-To-Reach Solutions MTP</v>
      </c>
      <c r="B208" s="51">
        <f t="shared" si="51"/>
        <v>4619</v>
      </c>
      <c r="C208" s="51">
        <f t="shared" si="51"/>
        <v>0</v>
      </c>
      <c r="D208" s="51">
        <f t="shared" si="53"/>
        <v>0</v>
      </c>
      <c r="E208" s="51">
        <f t="shared" si="52"/>
        <v>0</v>
      </c>
      <c r="F208" s="51">
        <f t="shared" si="52"/>
        <v>0</v>
      </c>
      <c r="G208" s="59">
        <f>ROUND(4618.96,0)</f>
        <v>4619</v>
      </c>
      <c r="H208" s="54"/>
    </row>
    <row r="209" spans="1:8" x14ac:dyDescent="0.35">
      <c r="A209" s="9" t="str">
        <f>A195</f>
        <v>Demand Response Pilot Program MTP</v>
      </c>
      <c r="B209" s="51">
        <f t="shared" si="51"/>
        <v>5457</v>
      </c>
      <c r="C209" s="51">
        <f t="shared" si="51"/>
        <v>0</v>
      </c>
      <c r="D209" s="51">
        <f t="shared" si="53"/>
        <v>0</v>
      </c>
      <c r="E209" s="51">
        <f t="shared" si="52"/>
        <v>0</v>
      </c>
      <c r="F209" s="51">
        <f t="shared" si="52"/>
        <v>0</v>
      </c>
      <c r="G209" s="59">
        <f>ROUND(5456.67,0)</f>
        <v>5457</v>
      </c>
      <c r="H209" s="54"/>
    </row>
    <row r="210" spans="1:8" x14ac:dyDescent="0.35">
      <c r="A210" s="12" t="s">
        <v>6</v>
      </c>
      <c r="B210" s="53">
        <f>SUM(B200:B209)</f>
        <v>19830</v>
      </c>
      <c r="C210" s="53">
        <f>SUM(C200:C209)</f>
        <v>4613</v>
      </c>
      <c r="D210" s="53">
        <f>SUM(D200:D209)</f>
        <v>17347</v>
      </c>
      <c r="E210" s="53">
        <f t="shared" ref="E210" si="54">SUM(E200:E209)</f>
        <v>9198</v>
      </c>
      <c r="F210" s="53">
        <f>SUM(F200:F209)</f>
        <v>6390</v>
      </c>
      <c r="G210" s="60">
        <f>IF(AND(SUM(G200:G209)=SUM(B210:F210),SUM(G200:G209)=SUM(B200:F209)),SUM(G200:G209),"ErRoR")</f>
        <v>57378</v>
      </c>
      <c r="H210" s="47"/>
    </row>
    <row r="211" spans="1:8" x14ac:dyDescent="0.35">
      <c r="A211" t="s">
        <v>47</v>
      </c>
      <c r="H211" s="48"/>
    </row>
    <row r="212" spans="1:8" x14ac:dyDescent="0.35">
      <c r="H212" s="48"/>
    </row>
    <row r="213" spans="1:8" ht="17.5" customHeight="1" x14ac:dyDescent="0.35">
      <c r="A213" s="80" t="s">
        <v>42</v>
      </c>
      <c r="B213" s="81"/>
      <c r="C213" s="81"/>
      <c r="D213" s="81"/>
      <c r="E213" s="81"/>
      <c r="F213" s="81"/>
      <c r="G213" s="82"/>
    </row>
    <row r="214" spans="1:8" x14ac:dyDescent="0.35">
      <c r="A214" s="26" t="s">
        <v>7</v>
      </c>
      <c r="B214" s="27">
        <v>100000</v>
      </c>
      <c r="C214" s="24"/>
      <c r="D214" s="24"/>
      <c r="E214" s="24"/>
      <c r="F214" s="24"/>
      <c r="G214" s="25"/>
    </row>
    <row r="215" spans="1:8" ht="17" x14ac:dyDescent="0.6">
      <c r="A215" s="7" t="s">
        <v>0</v>
      </c>
      <c r="B215" s="2" t="s">
        <v>1</v>
      </c>
      <c r="C215" s="2" t="s">
        <v>2</v>
      </c>
      <c r="D215" s="2" t="s">
        <v>3</v>
      </c>
      <c r="E215" s="2" t="s">
        <v>4</v>
      </c>
      <c r="F215" s="2" t="s">
        <v>5</v>
      </c>
      <c r="G215" s="8" t="s">
        <v>6</v>
      </c>
    </row>
    <row r="216" spans="1:8" x14ac:dyDescent="0.35">
      <c r="A216" s="9" t="str">
        <f t="shared" ref="A216:A222" si="55">A200</f>
        <v>Small Commercial Solutions MTP</v>
      </c>
      <c r="B216" s="51">
        <f t="shared" ref="B216:F225" si="56">ROUND(B171*$B$214,0)</f>
        <v>0</v>
      </c>
      <c r="C216" s="51">
        <f>ROUND(C171*$B$214,0)</f>
        <v>2713</v>
      </c>
      <c r="D216" s="51">
        <f t="shared" si="56"/>
        <v>7372</v>
      </c>
      <c r="E216" s="51">
        <f t="shared" si="56"/>
        <v>0</v>
      </c>
      <c r="F216" s="51">
        <f t="shared" si="56"/>
        <v>0</v>
      </c>
      <c r="G216" s="55">
        <f>SUM(B216:F216)</f>
        <v>10085</v>
      </c>
    </row>
    <row r="217" spans="1:8" x14ac:dyDescent="0.35">
      <c r="A217" s="9" t="str">
        <f t="shared" si="55"/>
        <v>Large C&amp;I Solutions MTP</v>
      </c>
      <c r="B217" s="51">
        <f t="shared" si="56"/>
        <v>0</v>
      </c>
      <c r="C217" s="51">
        <f t="shared" si="56"/>
        <v>3228</v>
      </c>
      <c r="D217" s="51">
        <f>ROUND(D172*$B$214,0)-2</f>
        <v>13769</v>
      </c>
      <c r="E217" s="51">
        <f t="shared" si="56"/>
        <v>4312</v>
      </c>
      <c r="F217" s="51">
        <f t="shared" si="56"/>
        <v>677</v>
      </c>
      <c r="G217" s="55">
        <f t="shared" ref="G217:G225" si="57">SUM(B217:F217)</f>
        <v>21986</v>
      </c>
    </row>
    <row r="218" spans="1:8" x14ac:dyDescent="0.35">
      <c r="A218" s="9" t="str">
        <f t="shared" si="55"/>
        <v>Texas SCORE MTP</v>
      </c>
      <c r="B218" s="51">
        <f t="shared" si="56"/>
        <v>0</v>
      </c>
      <c r="C218" s="51">
        <f t="shared" si="56"/>
        <v>0</v>
      </c>
      <c r="D218" s="51">
        <f t="shared" si="56"/>
        <v>850</v>
      </c>
      <c r="E218" s="51">
        <f t="shared" si="56"/>
        <v>1111</v>
      </c>
      <c r="F218" s="51">
        <f t="shared" si="56"/>
        <v>9409</v>
      </c>
      <c r="G218" s="55">
        <f t="shared" si="57"/>
        <v>11370</v>
      </c>
    </row>
    <row r="219" spans="1:8" x14ac:dyDescent="0.35">
      <c r="A219" s="9" t="str">
        <f t="shared" si="55"/>
        <v>Load Management SOP</v>
      </c>
      <c r="B219" s="51">
        <f t="shared" si="56"/>
        <v>0</v>
      </c>
      <c r="C219" s="51">
        <f t="shared" si="56"/>
        <v>0</v>
      </c>
      <c r="D219" s="51">
        <f t="shared" si="56"/>
        <v>536</v>
      </c>
      <c r="E219" s="51">
        <f t="shared" si="56"/>
        <v>9524</v>
      </c>
      <c r="F219" s="51">
        <f t="shared" si="56"/>
        <v>0</v>
      </c>
      <c r="G219" s="55">
        <f t="shared" si="57"/>
        <v>10060</v>
      </c>
    </row>
    <row r="220" spans="1:8" x14ac:dyDescent="0.35">
      <c r="A220" s="9" t="str">
        <f t="shared" si="55"/>
        <v>Residential Solutions MTP</v>
      </c>
      <c r="B220" s="51">
        <f t="shared" si="56"/>
        <v>6889</v>
      </c>
      <c r="C220" s="51">
        <f t="shared" si="56"/>
        <v>0</v>
      </c>
      <c r="D220" s="51">
        <f t="shared" si="56"/>
        <v>0</v>
      </c>
      <c r="E220" s="51">
        <f t="shared" si="56"/>
        <v>0</v>
      </c>
      <c r="F220" s="51">
        <f t="shared" si="56"/>
        <v>0</v>
      </c>
      <c r="G220" s="55">
        <f t="shared" si="57"/>
        <v>6889</v>
      </c>
    </row>
    <row r="221" spans="1:8" x14ac:dyDescent="0.35">
      <c r="A221" s="9" t="str">
        <f t="shared" si="55"/>
        <v>LivingWise® MTP</v>
      </c>
      <c r="B221" s="51">
        <f t="shared" si="56"/>
        <v>7575</v>
      </c>
      <c r="C221" s="51">
        <f t="shared" si="56"/>
        <v>0</v>
      </c>
      <c r="D221" s="51">
        <f t="shared" si="56"/>
        <v>0</v>
      </c>
      <c r="E221" s="51">
        <f t="shared" si="56"/>
        <v>0</v>
      </c>
      <c r="F221" s="51">
        <f t="shared" si="56"/>
        <v>0</v>
      </c>
      <c r="G221" s="55">
        <f t="shared" si="57"/>
        <v>7575</v>
      </c>
    </row>
    <row r="222" spans="1:8" x14ac:dyDescent="0.35">
      <c r="A222" s="9" t="str">
        <f t="shared" si="55"/>
        <v>Texas Appliance Recycling MTP</v>
      </c>
      <c r="B222" s="51">
        <f t="shared" si="56"/>
        <v>5572</v>
      </c>
      <c r="C222" s="51">
        <f t="shared" si="56"/>
        <v>0</v>
      </c>
      <c r="D222" s="51">
        <f t="shared" si="56"/>
        <v>0</v>
      </c>
      <c r="E222" s="51">
        <f t="shared" si="56"/>
        <v>0</v>
      </c>
      <c r="F222" s="51">
        <f t="shared" si="56"/>
        <v>0</v>
      </c>
      <c r="G222" s="55">
        <f t="shared" si="57"/>
        <v>5572</v>
      </c>
    </row>
    <row r="223" spans="1:8" x14ac:dyDescent="0.35">
      <c r="A223" s="49" t="s">
        <v>33</v>
      </c>
      <c r="B223" s="51">
        <f t="shared" si="56"/>
        <v>6561</v>
      </c>
      <c r="C223" s="51">
        <f t="shared" si="56"/>
        <v>0</v>
      </c>
      <c r="D223" s="51">
        <f t="shared" si="56"/>
        <v>0</v>
      </c>
      <c r="E223" s="51">
        <f t="shared" si="56"/>
        <v>0</v>
      </c>
      <c r="F223" s="51">
        <f t="shared" si="56"/>
        <v>0</v>
      </c>
      <c r="G223" s="55">
        <f t="shared" si="57"/>
        <v>6561</v>
      </c>
    </row>
    <row r="224" spans="1:8" x14ac:dyDescent="0.35">
      <c r="A224" s="9" t="str">
        <f>A208</f>
        <v>Hard-To-Reach Solutions MTP</v>
      </c>
      <c r="B224" s="51">
        <f t="shared" si="56"/>
        <v>13122</v>
      </c>
      <c r="C224" s="51">
        <f t="shared" si="56"/>
        <v>0</v>
      </c>
      <c r="D224" s="51">
        <f t="shared" si="56"/>
        <v>0</v>
      </c>
      <c r="E224" s="51">
        <f t="shared" si="56"/>
        <v>0</v>
      </c>
      <c r="F224" s="51">
        <f t="shared" si="56"/>
        <v>0</v>
      </c>
      <c r="G224" s="55">
        <f t="shared" si="57"/>
        <v>13122</v>
      </c>
    </row>
    <row r="225" spans="1:7" x14ac:dyDescent="0.35">
      <c r="A225" s="9" t="str">
        <f>A209</f>
        <v>Demand Response Pilot Program MTP</v>
      </c>
      <c r="B225" s="51">
        <f t="shared" si="56"/>
        <v>6780</v>
      </c>
      <c r="C225" s="51">
        <f t="shared" si="56"/>
        <v>0</v>
      </c>
      <c r="D225" s="51">
        <f t="shared" si="56"/>
        <v>0</v>
      </c>
      <c r="E225" s="51">
        <f t="shared" si="56"/>
        <v>0</v>
      </c>
      <c r="F225" s="51">
        <f t="shared" si="56"/>
        <v>0</v>
      </c>
      <c r="G225" s="55">
        <f t="shared" si="57"/>
        <v>6780</v>
      </c>
    </row>
    <row r="226" spans="1:7" x14ac:dyDescent="0.35">
      <c r="A226" s="12" t="s">
        <v>6</v>
      </c>
      <c r="B226" s="58">
        <f t="shared" ref="B226:F226" si="58">SUM(B216:B225)</f>
        <v>46499</v>
      </c>
      <c r="C226" s="53">
        <f t="shared" si="58"/>
        <v>5941</v>
      </c>
      <c r="D226" s="53">
        <f t="shared" si="58"/>
        <v>22527</v>
      </c>
      <c r="E226" s="53">
        <f t="shared" si="58"/>
        <v>14947</v>
      </c>
      <c r="F226" s="53">
        <f t="shared" si="58"/>
        <v>10086</v>
      </c>
      <c r="G226" s="56">
        <f>IF(AND(SUM(G216:G225)=SUM(B226:F226),SUM(G216:G225)=SUM(B216:F225)),SUM(G216:G225),"ErRoR")</f>
        <v>100000</v>
      </c>
    </row>
  </sheetData>
  <mergeCells count="16">
    <mergeCell ref="A1:H1"/>
    <mergeCell ref="A213:G213"/>
    <mergeCell ref="A3:G3"/>
    <mergeCell ref="A18:G18"/>
    <mergeCell ref="A33:G33"/>
    <mergeCell ref="A48:G48"/>
    <mergeCell ref="A198:G198"/>
    <mergeCell ref="A63:G63"/>
    <mergeCell ref="A78:G78"/>
    <mergeCell ref="A92:H92"/>
    <mergeCell ref="A107:G107"/>
    <mergeCell ref="A122:G122"/>
    <mergeCell ref="A154:G154"/>
    <mergeCell ref="A184:G184"/>
    <mergeCell ref="A169:G169"/>
    <mergeCell ref="A138:G138"/>
  </mergeCells>
  <printOptions horizontalCentered="1"/>
  <pageMargins left="0.5" right="0.5" top="1.25" bottom="0.75" header="1.25" footer="0.3"/>
  <pageSetup scale="90" fitToHeight="0" orientation="landscape" r:id="rId1"/>
  <headerFooter>
    <oddHeader>&amp;RExhibit CAE-05 WP 
Page &amp;P of &amp;N</oddHeader>
  </headerFooter>
  <rowBreaks count="7" manualBreakCount="7">
    <brk id="31" max="16383" man="1"/>
    <brk id="61" max="16383" man="1"/>
    <brk id="90" max="16383" man="1"/>
    <brk id="120" max="16383" man="1"/>
    <brk id="152" max="16383" man="1"/>
    <brk id="182" max="16383" man="1"/>
    <brk id="211" max="16383" man="1"/>
  </rowBreaks>
  <ignoredErrors>
    <ignoredError sqref="D217 F20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Exhibit CAE-05</vt:lpstr>
      <vt:lpstr>Workpaper for CAE-05</vt:lpstr>
      <vt:lpstr>'Exhibit CAE-05'!Print_Area</vt:lpstr>
      <vt:lpstr>'Workpaper for CAE-05'!Print_Area</vt:lpstr>
      <vt:lpstr>'Workpaper for CAE-05'!Print_Titles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2019-04-30T14:05:23Z</dcterms:created>
  <dcterms:modified xsi:type="dcterms:W3CDTF">2020-04-30T18:11:56Z</dcterms:modified>
</cp:coreProperties>
</file>